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Ensayos\Rugulopteryx-Bluemaro\"/>
    </mc:Choice>
  </mc:AlternateContent>
  <bookViews>
    <workbookView xWindow="0" yWindow="0" windowWidth="21600" windowHeight="9630"/>
  </bookViews>
  <sheets>
    <sheet name="Phot. activity &amp; bac. count" sheetId="1" r:id="rId1"/>
    <sheet name="Weight and biochemical analysis" sheetId="2" r:id="rId2"/>
    <sheet name=" Rugulopteryx degradation assay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" i="3" l="1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" i="3"/>
  <c r="Q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" i="3"/>
  <c r="H12" i="3"/>
  <c r="H7" i="3"/>
  <c r="H5" i="3"/>
  <c r="H9" i="3"/>
  <c r="H2" i="3"/>
  <c r="H3" i="3"/>
  <c r="H4" i="3"/>
  <c r="H6" i="3"/>
  <c r="H8" i="3"/>
  <c r="H10" i="3"/>
  <c r="H11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V72" i="1" l="1"/>
  <c r="V69" i="1"/>
  <c r="V68" i="1"/>
  <c r="V65" i="1"/>
  <c r="V64" i="1"/>
  <c r="V61" i="1"/>
  <c r="V60" i="1"/>
  <c r="V57" i="1"/>
  <c r="V56" i="1"/>
  <c r="V53" i="1"/>
  <c r="V52" i="1"/>
  <c r="V49" i="1"/>
  <c r="U72" i="1"/>
  <c r="U69" i="1"/>
  <c r="U68" i="1"/>
  <c r="U65" i="1"/>
  <c r="U64" i="1"/>
  <c r="U61" i="1"/>
  <c r="U60" i="1"/>
  <c r="U57" i="1"/>
  <c r="U56" i="1"/>
  <c r="U53" i="1"/>
  <c r="U52" i="1"/>
  <c r="U49" i="1"/>
  <c r="V46" i="1" l="1"/>
  <c r="V42" i="1"/>
  <c r="V41" i="1"/>
  <c r="V37" i="1"/>
  <c r="V36" i="1"/>
  <c r="V32" i="1"/>
  <c r="V31" i="1"/>
  <c r="V27" i="1"/>
  <c r="V26" i="1"/>
  <c r="V22" i="1"/>
  <c r="V21" i="1"/>
  <c r="V17" i="1"/>
  <c r="V16" i="1"/>
  <c r="V11" i="1"/>
  <c r="V12" i="1"/>
  <c r="V7" i="1"/>
  <c r="V6" i="1"/>
  <c r="V2" i="1"/>
  <c r="U46" i="1" l="1"/>
  <c r="U42" i="1"/>
  <c r="U41" i="1"/>
  <c r="U37" i="1"/>
  <c r="U36" i="1"/>
  <c r="U32" i="1"/>
  <c r="U31" i="1"/>
  <c r="U27" i="1"/>
  <c r="U26" i="1"/>
  <c r="U22" i="1"/>
  <c r="U21" i="1"/>
  <c r="U17" i="1"/>
  <c r="U16" i="1"/>
  <c r="U12" i="1"/>
  <c r="U11" i="1"/>
  <c r="U7" i="1"/>
  <c r="U6" i="1"/>
  <c r="U2" i="1"/>
  <c r="P50" i="1" l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49" i="1"/>
  <c r="I72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49" i="1"/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2" i="1"/>
</calcChain>
</file>

<file path=xl/sharedStrings.xml><?xml version="1.0" encoding="utf-8"?>
<sst xmlns="http://schemas.openxmlformats.org/spreadsheetml/2006/main" count="155" uniqueCount="84">
  <si>
    <t>Sample</t>
  </si>
  <si>
    <t>Dpi</t>
  </si>
  <si>
    <t>Y(II)1</t>
  </si>
  <si>
    <t>Y(II)2</t>
  </si>
  <si>
    <t>Y(II)3</t>
  </si>
  <si>
    <t>Y(II)4</t>
  </si>
  <si>
    <t>Y(II)5</t>
  </si>
  <si>
    <t>Fv/Fm 1</t>
  </si>
  <si>
    <t>Fv/Fm 2</t>
  </si>
  <si>
    <t>Fv/Fm 3</t>
  </si>
  <si>
    <t>Fv/Fm 4</t>
  </si>
  <si>
    <t>Fv/Fm 5</t>
  </si>
  <si>
    <t>C1</t>
  </si>
  <si>
    <t>C2</t>
  </si>
  <si>
    <t>C3</t>
  </si>
  <si>
    <t>FB1-1</t>
  </si>
  <si>
    <t>FB1-2</t>
  </si>
  <si>
    <t>FB1-3</t>
  </si>
  <si>
    <t>PB1-1</t>
  </si>
  <si>
    <t>PB1-2</t>
  </si>
  <si>
    <t>PB1-3</t>
  </si>
  <si>
    <t>Mean Y(II)</t>
  </si>
  <si>
    <t>SD Y(II)</t>
  </si>
  <si>
    <t>Mean Fv/Fm</t>
  </si>
  <si>
    <t>SD Fv/Fm</t>
  </si>
  <si>
    <t>C1-UMA</t>
  </si>
  <si>
    <t>C2-UMA</t>
  </si>
  <si>
    <t>C3-UMA</t>
  </si>
  <si>
    <t>UMA2405-1</t>
  </si>
  <si>
    <t>UMA2405-2</t>
  </si>
  <si>
    <t>UMA2405-3</t>
  </si>
  <si>
    <t>C1 AC</t>
  </si>
  <si>
    <t>C2 AC</t>
  </si>
  <si>
    <t>C3 AC</t>
  </si>
  <si>
    <t>PB1-1 AC</t>
  </si>
  <si>
    <t>FB1-1 AC</t>
  </si>
  <si>
    <t>FB1-2 AC</t>
  </si>
  <si>
    <t>FB1-3 AC</t>
  </si>
  <si>
    <t>PB1-2 AC</t>
  </si>
  <si>
    <t>PB1-3 AC</t>
  </si>
  <si>
    <t>UMA2405-1 AC</t>
  </si>
  <si>
    <t>UMA2405-2 AC</t>
  </si>
  <si>
    <t>UMA2405-3 AC</t>
  </si>
  <si>
    <t>C1 NAC</t>
  </si>
  <si>
    <t>C2 NAC</t>
  </si>
  <si>
    <t>C3 NAC</t>
  </si>
  <si>
    <t>FB1-1 NAC</t>
  </si>
  <si>
    <t>FB1-2 NAC</t>
  </si>
  <si>
    <t>FB1-3 NAC</t>
  </si>
  <si>
    <t>PB1-1 NAC</t>
  </si>
  <si>
    <t>PB1-2 NAC</t>
  </si>
  <si>
    <t>PB1-3 NAC</t>
  </si>
  <si>
    <t>UMA2405-1 NAC</t>
  </si>
  <si>
    <t>UMA2405-2 NAC</t>
  </si>
  <si>
    <t>UMA2405-3 NAC</t>
  </si>
  <si>
    <t>Fw (i)</t>
  </si>
  <si>
    <t>Fw (f)</t>
  </si>
  <si>
    <t>CFU 1</t>
  </si>
  <si>
    <t>CFU 2</t>
  </si>
  <si>
    <t>CFU 3</t>
  </si>
  <si>
    <t>CFU 4</t>
  </si>
  <si>
    <t>Mean CFU</t>
  </si>
  <si>
    <t>SD CFU</t>
  </si>
  <si>
    <t>CFU (0 dpi) 1</t>
  </si>
  <si>
    <t>CFU (0 dpi) 2</t>
  </si>
  <si>
    <t>CFU (0 dpi) 3</t>
  </si>
  <si>
    <t>CFU (0 dpi) 4</t>
  </si>
  <si>
    <t>Mean CFU (0 dpi)</t>
  </si>
  <si>
    <t>SD CFU (0 dpi)</t>
  </si>
  <si>
    <t>CFU (14dpi) 1</t>
  </si>
  <si>
    <t>CFU (14dpi) 2</t>
  </si>
  <si>
    <t>Mean CFU (14dpi)</t>
  </si>
  <si>
    <t>SD CFU (14dpi)</t>
  </si>
  <si>
    <t>CFU(28dpi) 1</t>
  </si>
  <si>
    <t>CFU(28dpi) 2</t>
  </si>
  <si>
    <t>CFU(28dpi) 3</t>
  </si>
  <si>
    <t>Mean CFU (28dpi)</t>
  </si>
  <si>
    <t>SD CFU (28dpi)</t>
  </si>
  <si>
    <t xml:space="preserve">Fw(i) </t>
  </si>
  <si>
    <t>Fw(f)</t>
  </si>
  <si>
    <t>Dw</t>
  </si>
  <si>
    <t xml:space="preserve">Lipids </t>
  </si>
  <si>
    <t xml:space="preserve">CH </t>
  </si>
  <si>
    <t xml:space="preserve">Protein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</si>
</sst>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tabSelected="1" zoomScale="80" zoomScaleNormal="80" workbookViewId="0">
      <selection activeCell="F17" sqref="F17"/>
    </sheetView>
  </sheetViews>
  <sheetFormatPr baseColWidth="10" defaultRowHeight="15" x14ac:dyDescent="0.25"/>
  <cols>
    <col min="15" max="15" width="11.85546875" customWidth="1"/>
    <col min="17" max="17" width="10" customWidth="1"/>
    <col min="18" max="18" width="9.42578125" customWidth="1"/>
    <col min="19" max="19" width="10.28515625" customWidth="1"/>
    <col min="20" max="20" width="9.5703125" customWidth="1"/>
    <col min="21" max="21" width="13.140625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21</v>
      </c>
      <c r="I1" t="s">
        <v>22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23</v>
      </c>
      <c r="P1" s="2" t="s">
        <v>24</v>
      </c>
      <c r="Q1" s="2" t="s">
        <v>57</v>
      </c>
      <c r="R1" s="2" t="s">
        <v>58</v>
      </c>
      <c r="S1" s="2" t="s">
        <v>59</v>
      </c>
      <c r="T1" s="2" t="s">
        <v>60</v>
      </c>
      <c r="U1" s="1" t="s">
        <v>61</v>
      </c>
      <c r="V1" s="1" t="s">
        <v>62</v>
      </c>
    </row>
    <row r="2" spans="1:22" x14ac:dyDescent="0.25">
      <c r="A2" t="s">
        <v>12</v>
      </c>
      <c r="B2">
        <v>0</v>
      </c>
      <c r="C2">
        <v>0.49399999999999999</v>
      </c>
      <c r="D2">
        <v>0.41399999999999998</v>
      </c>
      <c r="E2">
        <v>0.48899999999999999</v>
      </c>
      <c r="F2">
        <v>0.49099999999999999</v>
      </c>
      <c r="G2" s="2">
        <v>0.38100000000000001</v>
      </c>
      <c r="H2" s="2">
        <f>AVERAGE(C2:G2)</f>
        <v>0.45380000000000004</v>
      </c>
      <c r="I2" s="2">
        <f>STDEVPA(C2:G2)</f>
        <v>4.7165241439008992E-2</v>
      </c>
      <c r="J2" s="2">
        <v>0.60499999999999998</v>
      </c>
      <c r="K2" s="2">
        <v>0.68300000000000005</v>
      </c>
      <c r="L2" s="2">
        <v>0.58699999999999997</v>
      </c>
      <c r="M2" s="2">
        <v>0.58299999999999996</v>
      </c>
      <c r="N2" s="2">
        <v>0.60099999999999998</v>
      </c>
      <c r="O2" s="2">
        <f>AVERAGE(J2:N2)</f>
        <v>0.61180000000000001</v>
      </c>
      <c r="P2" s="2">
        <f>STDEVPA(J2:N2)</f>
        <v>3.654257790578002E-2</v>
      </c>
      <c r="Q2" s="2">
        <v>3300</v>
      </c>
      <c r="R2" s="2">
        <v>135000</v>
      </c>
      <c r="S2" s="2">
        <v>200000</v>
      </c>
      <c r="T2" s="2">
        <v>500000</v>
      </c>
      <c r="U2" s="2">
        <f>AVERAGE(Q2:T2)</f>
        <v>209575</v>
      </c>
      <c r="V2">
        <f>STDEVPA(Q2:T2)</f>
        <v>182036.51247757961</v>
      </c>
    </row>
    <row r="3" spans="1:22" x14ac:dyDescent="0.25">
      <c r="A3" t="s">
        <v>12</v>
      </c>
      <c r="B3">
        <v>1</v>
      </c>
      <c r="C3">
        <v>0.371</v>
      </c>
      <c r="D3">
        <v>0.35699999999999998</v>
      </c>
      <c r="E3">
        <v>0.54600000000000004</v>
      </c>
      <c r="F3">
        <v>0.495</v>
      </c>
      <c r="G3" s="2">
        <v>0.439</v>
      </c>
      <c r="H3" s="2">
        <f t="shared" ref="H3:H46" si="0">AVERAGE(C3:G3)</f>
        <v>0.44160000000000005</v>
      </c>
      <c r="I3" s="2">
        <f t="shared" ref="I3:I46" si="1">STDEVPA(C3:G3)</f>
        <v>7.1971105313173758E-2</v>
      </c>
      <c r="J3" s="2">
        <v>0.44900000000000001</v>
      </c>
      <c r="K3" s="2">
        <v>0.59599999999999997</v>
      </c>
      <c r="L3" s="2">
        <v>0.55700000000000005</v>
      </c>
      <c r="M3" s="2">
        <v>0.41299999999999998</v>
      </c>
      <c r="N3" s="2">
        <v>0.63500000000000001</v>
      </c>
      <c r="O3" s="2">
        <f t="shared" ref="O3:O46" si="2">AVERAGE(J3:N3)</f>
        <v>0.52999999999999992</v>
      </c>
      <c r="P3" s="2">
        <f t="shared" ref="P3:P46" si="3">STDEVPA(J3:N3)</f>
        <v>8.5276022421311992E-2</v>
      </c>
      <c r="U3" s="2"/>
    </row>
    <row r="4" spans="1:22" x14ac:dyDescent="0.25">
      <c r="A4" t="s">
        <v>12</v>
      </c>
      <c r="B4">
        <v>3</v>
      </c>
      <c r="C4" s="1">
        <v>0.23899999999999999</v>
      </c>
      <c r="D4" s="1">
        <v>0.31900000000000001</v>
      </c>
      <c r="E4" s="1">
        <v>0.23499999999999999</v>
      </c>
      <c r="F4" s="1">
        <v>0.45700000000000002</v>
      </c>
      <c r="G4" s="2">
        <v>0.24</v>
      </c>
      <c r="H4" s="2">
        <f t="shared" si="0"/>
        <v>0.29799999999999999</v>
      </c>
      <c r="I4" s="2">
        <f t="shared" si="1"/>
        <v>8.5482161881880347E-2</v>
      </c>
      <c r="J4" s="1">
        <v>0.45700000000000002</v>
      </c>
      <c r="K4" s="1">
        <v>0.46400000000000002</v>
      </c>
      <c r="L4" s="1">
        <v>0.45100000000000001</v>
      </c>
      <c r="M4" s="1">
        <v>0.435</v>
      </c>
      <c r="N4" s="2">
        <v>0.57199999999999995</v>
      </c>
      <c r="O4" s="2">
        <f t="shared" si="2"/>
        <v>0.4758</v>
      </c>
      <c r="P4" s="2">
        <f t="shared" si="3"/>
        <v>4.9044469616869008E-2</v>
      </c>
      <c r="U4" s="2"/>
    </row>
    <row r="5" spans="1:22" x14ac:dyDescent="0.25">
      <c r="A5" t="s">
        <v>12</v>
      </c>
      <c r="B5">
        <v>4</v>
      </c>
      <c r="C5" s="1">
        <v>0.2</v>
      </c>
      <c r="D5" s="1">
        <v>0.217</v>
      </c>
      <c r="E5" s="1">
        <v>0.14899999999999999</v>
      </c>
      <c r="F5" s="1">
        <v>0.40200000000000002</v>
      </c>
      <c r="G5" s="2">
        <v>0.23400000000000001</v>
      </c>
      <c r="H5" s="2">
        <f t="shared" si="0"/>
        <v>0.24040000000000003</v>
      </c>
      <c r="I5" s="2">
        <f t="shared" si="1"/>
        <v>8.5661193080647624E-2</v>
      </c>
      <c r="J5" s="1">
        <v>0.33900000000000002</v>
      </c>
      <c r="K5" s="1">
        <v>0.254</v>
      </c>
      <c r="L5" s="1">
        <v>0.30299999999999999</v>
      </c>
      <c r="M5" s="1">
        <v>0.187</v>
      </c>
      <c r="N5" s="2">
        <v>0.40500000000000003</v>
      </c>
      <c r="O5" s="2">
        <f t="shared" si="2"/>
        <v>0.29759999999999998</v>
      </c>
      <c r="P5" s="2">
        <f t="shared" si="3"/>
        <v>7.4042150157866235E-2</v>
      </c>
      <c r="Q5" s="2"/>
      <c r="R5" s="2"/>
      <c r="S5" s="2"/>
      <c r="T5" s="2"/>
      <c r="U5" s="2"/>
    </row>
    <row r="6" spans="1:22" x14ac:dyDescent="0.25">
      <c r="A6" t="s">
        <v>12</v>
      </c>
      <c r="B6">
        <v>7</v>
      </c>
      <c r="C6" s="1">
        <v>0.20499999999999999</v>
      </c>
      <c r="D6" s="1">
        <v>3.4000000000000002E-2</v>
      </c>
      <c r="E6" s="1">
        <v>6.8000000000000005E-2</v>
      </c>
      <c r="F6" s="1">
        <v>3.5999999999999997E-2</v>
      </c>
      <c r="G6" s="2">
        <v>0.161</v>
      </c>
      <c r="H6" s="2">
        <f t="shared" si="0"/>
        <v>0.1008</v>
      </c>
      <c r="I6" s="2">
        <f t="shared" si="1"/>
        <v>6.959712637745899E-2</v>
      </c>
      <c r="J6" s="1">
        <v>0.29899999999999999</v>
      </c>
      <c r="K6" s="1">
        <v>5.5E-2</v>
      </c>
      <c r="L6" s="1">
        <v>5.8000000000000003E-2</v>
      </c>
      <c r="M6" s="1">
        <v>0.105</v>
      </c>
      <c r="N6" s="2">
        <v>0.29799999999999999</v>
      </c>
      <c r="O6" s="2">
        <f t="shared" si="2"/>
        <v>0.16299999999999998</v>
      </c>
      <c r="P6" s="2">
        <f t="shared" si="3"/>
        <v>0.11204820391242333</v>
      </c>
      <c r="Q6" s="2">
        <v>1150000</v>
      </c>
      <c r="R6" s="2">
        <v>11550000</v>
      </c>
      <c r="S6" s="2"/>
      <c r="T6" s="2"/>
      <c r="U6" s="2">
        <f>AVERAGE(Q6:T6)</f>
        <v>6350000</v>
      </c>
      <c r="V6">
        <f>STDEVPA(Q6:T6)</f>
        <v>5200000</v>
      </c>
    </row>
    <row r="7" spans="1:22" x14ac:dyDescent="0.25">
      <c r="A7" t="s">
        <v>13</v>
      </c>
      <c r="B7">
        <v>0</v>
      </c>
      <c r="C7" s="2">
        <v>0.45700000000000002</v>
      </c>
      <c r="D7" s="2">
        <v>0.46400000000000002</v>
      </c>
      <c r="E7" s="2">
        <v>0.47699999999999998</v>
      </c>
      <c r="F7" s="2">
        <v>0.41</v>
      </c>
      <c r="G7" s="2">
        <v>0.51400000000000001</v>
      </c>
      <c r="H7" s="2">
        <f t="shared" si="0"/>
        <v>0.46440000000000003</v>
      </c>
      <c r="I7" s="2">
        <f t="shared" si="1"/>
        <v>3.3565458435719307E-2</v>
      </c>
      <c r="J7" s="2">
        <v>0.56000000000000005</v>
      </c>
      <c r="K7" s="2">
        <v>0.59599999999999997</v>
      </c>
      <c r="L7" s="2">
        <v>0.54300000000000004</v>
      </c>
      <c r="M7" s="2">
        <v>0.47799999999999998</v>
      </c>
      <c r="N7" s="2">
        <v>0.54</v>
      </c>
      <c r="O7" s="2">
        <f t="shared" si="2"/>
        <v>0.54340000000000011</v>
      </c>
      <c r="P7" s="2">
        <f t="shared" si="3"/>
        <v>3.8291513420077826E-2</v>
      </c>
      <c r="Q7" s="2">
        <v>1720</v>
      </c>
      <c r="R7" s="2">
        <v>120000</v>
      </c>
      <c r="S7" s="2">
        <v>100000</v>
      </c>
      <c r="T7" s="2">
        <v>500000</v>
      </c>
      <c r="U7" s="2">
        <f>AVERAGE(Q7:T7)</f>
        <v>180430</v>
      </c>
      <c r="V7">
        <f>STDEVPA(Q7:T7)</f>
        <v>189857.19554444071</v>
      </c>
    </row>
    <row r="8" spans="1:22" x14ac:dyDescent="0.25">
      <c r="A8" t="s">
        <v>13</v>
      </c>
      <c r="B8">
        <v>1</v>
      </c>
      <c r="C8" s="2">
        <v>0.121</v>
      </c>
      <c r="D8" s="2">
        <v>0.183</v>
      </c>
      <c r="E8" s="2">
        <v>0.38600000000000001</v>
      </c>
      <c r="F8" s="2">
        <v>0.41499999999999998</v>
      </c>
      <c r="G8" s="2">
        <v>0.25800000000000001</v>
      </c>
      <c r="H8" s="2">
        <f t="shared" si="0"/>
        <v>0.27260000000000001</v>
      </c>
      <c r="I8" s="2">
        <f t="shared" si="1"/>
        <v>0.11345589451412383</v>
      </c>
      <c r="J8" s="2">
        <v>0.59099999999999997</v>
      </c>
      <c r="K8" s="2">
        <v>0.3</v>
      </c>
      <c r="L8" s="2">
        <v>0.442</v>
      </c>
      <c r="M8" s="2">
        <v>0.52300000000000002</v>
      </c>
      <c r="N8" s="2">
        <v>0.376</v>
      </c>
      <c r="O8" s="2">
        <f t="shared" si="2"/>
        <v>0.44639999999999996</v>
      </c>
      <c r="P8" s="2">
        <f t="shared" si="3"/>
        <v>0.10313602668321119</v>
      </c>
      <c r="Q8" s="2"/>
      <c r="R8" s="2"/>
      <c r="S8" s="2"/>
    </row>
    <row r="9" spans="1:22" x14ac:dyDescent="0.25">
      <c r="A9" t="s">
        <v>13</v>
      </c>
      <c r="B9">
        <v>3</v>
      </c>
      <c r="C9" s="1">
        <v>0.29799999999999999</v>
      </c>
      <c r="D9" s="1">
        <v>0.22600000000000001</v>
      </c>
      <c r="E9" s="1">
        <v>0.186</v>
      </c>
      <c r="F9" s="1">
        <v>0.248</v>
      </c>
      <c r="G9" s="2">
        <v>0.187</v>
      </c>
      <c r="H9" s="2">
        <f t="shared" si="0"/>
        <v>0.22900000000000001</v>
      </c>
      <c r="I9" s="2">
        <f t="shared" si="1"/>
        <v>4.1818656123792292E-2</v>
      </c>
      <c r="J9" s="1">
        <v>0.40500000000000003</v>
      </c>
      <c r="K9" s="1">
        <v>0.373</v>
      </c>
      <c r="L9" s="1">
        <v>0.35399999999999998</v>
      </c>
      <c r="M9" s="1">
        <v>0.26700000000000002</v>
      </c>
      <c r="N9" s="2">
        <v>0.28599999999999998</v>
      </c>
      <c r="O9" s="2">
        <f t="shared" si="2"/>
        <v>0.33700000000000002</v>
      </c>
      <c r="P9" s="2">
        <f t="shared" si="3"/>
        <v>5.2364109846344056E-2</v>
      </c>
      <c r="Q9" s="2"/>
      <c r="R9" s="2"/>
      <c r="S9" s="2"/>
    </row>
    <row r="10" spans="1:22" x14ac:dyDescent="0.25">
      <c r="A10" t="s">
        <v>13</v>
      </c>
      <c r="B10">
        <v>4</v>
      </c>
      <c r="C10" s="1">
        <v>0.27300000000000002</v>
      </c>
      <c r="D10" s="1">
        <v>0.42</v>
      </c>
      <c r="E10" s="1">
        <v>0.32700000000000001</v>
      </c>
      <c r="F10" s="1">
        <v>0.26300000000000001</v>
      </c>
      <c r="G10" s="2">
        <v>0.40100000000000002</v>
      </c>
      <c r="H10" s="2">
        <f t="shared" si="0"/>
        <v>0.33679999999999999</v>
      </c>
      <c r="I10" s="2">
        <f t="shared" si="1"/>
        <v>6.4275656356042099E-2</v>
      </c>
      <c r="J10" s="1">
        <v>0.34699999999999998</v>
      </c>
      <c r="K10" s="1">
        <v>0.41499999999999998</v>
      </c>
      <c r="L10" s="1">
        <v>0.35899999999999999</v>
      </c>
      <c r="M10" s="1">
        <v>0.34300000000000003</v>
      </c>
      <c r="N10" s="2">
        <v>0.35</v>
      </c>
      <c r="O10" s="2">
        <f t="shared" si="2"/>
        <v>0.36280000000000001</v>
      </c>
      <c r="P10" s="2">
        <f t="shared" si="3"/>
        <v>2.6626302785028182E-2</v>
      </c>
      <c r="Q10" s="2"/>
      <c r="R10" s="2"/>
      <c r="S10" s="2"/>
    </row>
    <row r="11" spans="1:22" x14ac:dyDescent="0.25">
      <c r="A11" t="s">
        <v>13</v>
      </c>
      <c r="B11">
        <v>7</v>
      </c>
      <c r="C11" s="1">
        <v>0.25</v>
      </c>
      <c r="D11" s="1">
        <v>9.9000000000000005E-2</v>
      </c>
      <c r="E11" s="1">
        <v>0.06</v>
      </c>
      <c r="F11" s="1">
        <v>6.0999999999999999E-2</v>
      </c>
      <c r="G11" s="2">
        <v>0.156</v>
      </c>
      <c r="H11" s="2">
        <f t="shared" si="0"/>
        <v>0.12520000000000001</v>
      </c>
      <c r="I11" s="2">
        <f t="shared" si="1"/>
        <v>7.1530133510290639E-2</v>
      </c>
      <c r="J11" s="1">
        <v>7.0000000000000007E-2</v>
      </c>
      <c r="K11" s="1">
        <v>0.02</v>
      </c>
      <c r="L11" s="1">
        <v>0.11</v>
      </c>
      <c r="M11" s="1">
        <v>0.1</v>
      </c>
      <c r="N11" s="2">
        <v>0.23899999999999999</v>
      </c>
      <c r="O11" s="2">
        <f t="shared" si="2"/>
        <v>0.10780000000000001</v>
      </c>
      <c r="P11" s="2">
        <f t="shared" si="3"/>
        <v>7.2686725060357477E-2</v>
      </c>
      <c r="Q11" s="2">
        <v>50000</v>
      </c>
      <c r="R11" s="2">
        <v>450000</v>
      </c>
      <c r="S11" s="2"/>
      <c r="U11" s="2">
        <f>AVERAGE(Q11:T11)</f>
        <v>250000</v>
      </c>
      <c r="V11">
        <f>STDEVPA(Q11:R11)</f>
        <v>200000</v>
      </c>
    </row>
    <row r="12" spans="1:22" x14ac:dyDescent="0.25">
      <c r="A12" t="s">
        <v>14</v>
      </c>
      <c r="B12">
        <v>0</v>
      </c>
      <c r="C12" s="2">
        <v>0.61799999999999999</v>
      </c>
      <c r="D12" s="2">
        <v>0.50700000000000001</v>
      </c>
      <c r="E12" s="2">
        <v>0.48699999999999999</v>
      </c>
      <c r="F12" s="2">
        <v>0.61099999999999999</v>
      </c>
      <c r="G12" s="2">
        <v>0.43099999999999999</v>
      </c>
      <c r="H12" s="2">
        <f t="shared" si="0"/>
        <v>0.53079999999999994</v>
      </c>
      <c r="I12" s="2">
        <f t="shared" si="1"/>
        <v>7.2774720885758176E-2</v>
      </c>
      <c r="J12" s="2">
        <v>0.66500000000000004</v>
      </c>
      <c r="K12" s="2">
        <v>0.64400000000000002</v>
      </c>
      <c r="L12" s="2">
        <v>0.65200000000000002</v>
      </c>
      <c r="M12" s="2">
        <v>0.63600000000000001</v>
      </c>
      <c r="N12" s="2">
        <v>0.70099999999999996</v>
      </c>
      <c r="O12" s="2">
        <f t="shared" si="2"/>
        <v>0.65960000000000008</v>
      </c>
      <c r="P12" s="2">
        <f t="shared" si="3"/>
        <v>2.2808770243044649E-2</v>
      </c>
      <c r="Q12" s="2">
        <v>1020</v>
      </c>
      <c r="R12" s="2">
        <v>95000</v>
      </c>
      <c r="S12" s="2">
        <v>300000</v>
      </c>
      <c r="T12" s="2">
        <v>500000</v>
      </c>
      <c r="U12" s="2">
        <f>AVERAGE(Q12:T12)</f>
        <v>224005</v>
      </c>
      <c r="V12">
        <f>STDEVPA(Q12:T12)</f>
        <v>192557.18650572354</v>
      </c>
    </row>
    <row r="13" spans="1:22" x14ac:dyDescent="0.25">
      <c r="A13" t="s">
        <v>14</v>
      </c>
      <c r="B13">
        <v>1</v>
      </c>
      <c r="C13" s="2">
        <v>0.41399999999999998</v>
      </c>
      <c r="D13" s="2">
        <v>0.59199999999999997</v>
      </c>
      <c r="E13" s="2">
        <v>0.42399999999999999</v>
      </c>
      <c r="F13" s="2">
        <v>0.45900000000000002</v>
      </c>
      <c r="G13" s="2">
        <v>0.434</v>
      </c>
      <c r="H13" s="2">
        <f t="shared" si="0"/>
        <v>0.46460000000000001</v>
      </c>
      <c r="I13" s="2">
        <f t="shared" si="1"/>
        <v>6.543271353077168E-2</v>
      </c>
      <c r="J13" s="2">
        <v>0.38900000000000001</v>
      </c>
      <c r="K13" s="2">
        <v>0.42199999999999999</v>
      </c>
      <c r="L13" s="2">
        <v>0.54800000000000004</v>
      </c>
      <c r="M13" s="2">
        <v>0.42699999999999999</v>
      </c>
      <c r="N13" s="2">
        <v>0.57699999999999996</v>
      </c>
      <c r="O13" s="2">
        <f t="shared" si="2"/>
        <v>0.47260000000000002</v>
      </c>
      <c r="P13" s="2">
        <f t="shared" si="3"/>
        <v>7.5117507945884454E-2</v>
      </c>
      <c r="Q13" s="2"/>
      <c r="R13" s="2"/>
      <c r="S13" s="2"/>
      <c r="T13" s="2"/>
    </row>
    <row r="14" spans="1:22" x14ac:dyDescent="0.25">
      <c r="A14" t="s">
        <v>14</v>
      </c>
      <c r="B14">
        <v>3</v>
      </c>
      <c r="C14" s="1">
        <v>0.24299999999999999</v>
      </c>
      <c r="D14" s="1">
        <v>0.25</v>
      </c>
      <c r="E14" s="1">
        <v>0.28100000000000003</v>
      </c>
      <c r="F14" s="1">
        <v>0.249</v>
      </c>
      <c r="G14" s="2">
        <v>0.17100000000000001</v>
      </c>
      <c r="H14" s="2">
        <f t="shared" si="0"/>
        <v>0.23880000000000004</v>
      </c>
      <c r="I14" s="2">
        <f t="shared" si="1"/>
        <v>3.639999999999996E-2</v>
      </c>
      <c r="J14" s="1">
        <v>0.33</v>
      </c>
      <c r="K14" s="1">
        <v>0.36099999999999999</v>
      </c>
      <c r="L14" s="1">
        <v>0.26500000000000001</v>
      </c>
      <c r="M14" s="1">
        <v>0.38400000000000001</v>
      </c>
      <c r="N14" s="2">
        <v>0.25900000000000001</v>
      </c>
      <c r="O14" s="2">
        <f t="shared" si="2"/>
        <v>0.31980000000000003</v>
      </c>
      <c r="P14" s="2">
        <f t="shared" si="3"/>
        <v>5.0244999751219072E-2</v>
      </c>
      <c r="Q14" s="2"/>
      <c r="R14" s="2"/>
      <c r="S14" s="2"/>
    </row>
    <row r="15" spans="1:22" x14ac:dyDescent="0.25">
      <c r="A15" t="s">
        <v>14</v>
      </c>
      <c r="B15">
        <v>4</v>
      </c>
      <c r="C15" s="1">
        <v>0.124</v>
      </c>
      <c r="D15" s="1">
        <v>0.16900000000000001</v>
      </c>
      <c r="E15" s="1">
        <v>0.20100000000000001</v>
      </c>
      <c r="F15" s="1">
        <v>0.13700000000000001</v>
      </c>
      <c r="G15" s="2">
        <v>0.252</v>
      </c>
      <c r="H15" s="2">
        <f t="shared" si="0"/>
        <v>0.17660000000000001</v>
      </c>
      <c r="I15" s="2">
        <f t="shared" si="1"/>
        <v>4.6202164451462718E-2</v>
      </c>
      <c r="J15" s="1">
        <v>0.247</v>
      </c>
      <c r="K15" s="1">
        <v>0.19500000000000001</v>
      </c>
      <c r="L15" s="1">
        <v>0.31</v>
      </c>
      <c r="M15" s="1">
        <v>0.23100000000000001</v>
      </c>
      <c r="N15" s="2">
        <v>0.438</v>
      </c>
      <c r="O15" s="2">
        <f t="shared" si="2"/>
        <v>0.28420000000000001</v>
      </c>
      <c r="P15" s="2">
        <f t="shared" si="3"/>
        <v>8.5429268989029722E-2</v>
      </c>
      <c r="Q15" s="2"/>
      <c r="R15" s="2"/>
      <c r="S15" s="2"/>
    </row>
    <row r="16" spans="1:22" x14ac:dyDescent="0.25">
      <c r="A16" t="s">
        <v>14</v>
      </c>
      <c r="B16">
        <v>7</v>
      </c>
      <c r="C16" s="1">
        <v>0.17499999999999999</v>
      </c>
      <c r="D16" s="1">
        <v>8.8999999999999996E-2</v>
      </c>
      <c r="E16" s="1">
        <v>0.11700000000000001</v>
      </c>
      <c r="F16" s="1">
        <v>9.6000000000000002E-2</v>
      </c>
      <c r="G16" s="2">
        <v>8.2000000000000003E-2</v>
      </c>
      <c r="H16" s="2">
        <f t="shared" si="0"/>
        <v>0.11179999999999998</v>
      </c>
      <c r="I16" s="2">
        <f t="shared" si="1"/>
        <v>3.3701038559664616E-2</v>
      </c>
      <c r="J16" s="1">
        <v>0.155</v>
      </c>
      <c r="K16" s="1">
        <v>9.9000000000000005E-2</v>
      </c>
      <c r="L16" s="1">
        <v>8.1000000000000003E-2</v>
      </c>
      <c r="M16" s="1">
        <v>0.28999999999999998</v>
      </c>
      <c r="N16" s="2">
        <v>4.2999999999999997E-2</v>
      </c>
      <c r="O16" s="2">
        <f t="shared" si="2"/>
        <v>0.1336</v>
      </c>
      <c r="P16" s="2">
        <f t="shared" si="3"/>
        <v>8.6129205267435241E-2</v>
      </c>
      <c r="Q16" s="2">
        <v>22500</v>
      </c>
      <c r="R16" s="2">
        <v>216500</v>
      </c>
      <c r="S16" s="2"/>
      <c r="U16" s="2">
        <f>AVERAGE(Q16:T16)</f>
        <v>119500</v>
      </c>
      <c r="V16">
        <f>STDEVPA(Q16:T16)</f>
        <v>97000</v>
      </c>
    </row>
    <row r="17" spans="1:22" x14ac:dyDescent="0.25">
      <c r="A17" t="s">
        <v>15</v>
      </c>
      <c r="B17">
        <v>0</v>
      </c>
      <c r="C17" s="2">
        <v>0.40899999999999997</v>
      </c>
      <c r="D17" s="2">
        <v>0.317</v>
      </c>
      <c r="E17" s="2">
        <v>0.35</v>
      </c>
      <c r="F17" s="2">
        <v>0.315</v>
      </c>
      <c r="G17" s="2">
        <v>0.308</v>
      </c>
      <c r="H17" s="2">
        <f t="shared" si="0"/>
        <v>0.33979999999999999</v>
      </c>
      <c r="I17" s="2">
        <f t="shared" si="1"/>
        <v>3.7520127931551711E-2</v>
      </c>
      <c r="J17" s="2">
        <v>0.57399999999999995</v>
      </c>
      <c r="K17" s="2">
        <v>0.71099999999999997</v>
      </c>
      <c r="L17" s="2">
        <v>0.623</v>
      </c>
      <c r="M17" s="2">
        <v>0.64300000000000002</v>
      </c>
      <c r="N17" s="2">
        <v>0.70899999999999996</v>
      </c>
      <c r="O17" s="2">
        <f t="shared" si="2"/>
        <v>0.65200000000000002</v>
      </c>
      <c r="P17">
        <f t="shared" si="3"/>
        <v>5.2413738656959009E-2</v>
      </c>
      <c r="Q17">
        <v>10000000</v>
      </c>
      <c r="R17">
        <v>45000000</v>
      </c>
      <c r="U17" s="2">
        <f>AVERAGE(Q17:T17)</f>
        <v>27500000</v>
      </c>
      <c r="V17">
        <f>STDEVPA(Q17:T17)</f>
        <v>17500000</v>
      </c>
    </row>
    <row r="18" spans="1:22" x14ac:dyDescent="0.25">
      <c r="A18" t="s">
        <v>15</v>
      </c>
      <c r="B18">
        <v>1</v>
      </c>
      <c r="C18" s="2">
        <v>0.45500000000000002</v>
      </c>
      <c r="D18" s="2">
        <v>0.44800000000000001</v>
      </c>
      <c r="E18" s="2">
        <v>0.34399999999999997</v>
      </c>
      <c r="F18" s="2">
        <v>0.49099999999999999</v>
      </c>
      <c r="G18" s="2">
        <v>0.47699999999999998</v>
      </c>
      <c r="H18" s="2">
        <f t="shared" si="0"/>
        <v>0.44299999999999995</v>
      </c>
      <c r="I18" s="2">
        <f t="shared" si="1"/>
        <v>5.1826634079400025E-2</v>
      </c>
      <c r="J18" s="2">
        <v>0.4</v>
      </c>
      <c r="K18" s="2">
        <v>0.53600000000000003</v>
      </c>
      <c r="L18" s="2">
        <v>0.65600000000000003</v>
      </c>
      <c r="M18" s="2">
        <v>0.59099999999999997</v>
      </c>
      <c r="N18" s="2">
        <v>0.50700000000000001</v>
      </c>
      <c r="O18" s="2">
        <f t="shared" si="2"/>
        <v>0.53800000000000003</v>
      </c>
      <c r="P18">
        <f t="shared" si="3"/>
        <v>8.5722809100029232E-2</v>
      </c>
    </row>
    <row r="19" spans="1:22" x14ac:dyDescent="0.25">
      <c r="A19" t="s">
        <v>15</v>
      </c>
      <c r="B19">
        <v>3</v>
      </c>
      <c r="C19" s="1">
        <v>0.30399999999999999</v>
      </c>
      <c r="D19" s="1">
        <v>0.45800000000000002</v>
      </c>
      <c r="E19" s="1">
        <v>0.432</v>
      </c>
      <c r="F19" s="1">
        <v>0.48499999999999999</v>
      </c>
      <c r="G19" s="2">
        <v>0.498</v>
      </c>
      <c r="H19" s="2">
        <f t="shared" si="0"/>
        <v>0.4353999999999999</v>
      </c>
      <c r="I19" s="2">
        <f t="shared" si="1"/>
        <v>6.9522945852431309E-2</v>
      </c>
      <c r="J19" s="1">
        <v>0.57799999999999996</v>
      </c>
      <c r="K19" s="1">
        <v>0.65600000000000003</v>
      </c>
      <c r="L19" s="1">
        <v>0.56200000000000006</v>
      </c>
      <c r="M19" s="1">
        <v>0.41099999999999998</v>
      </c>
      <c r="N19" s="2">
        <v>0.38700000000000001</v>
      </c>
      <c r="O19" s="2">
        <f t="shared" si="2"/>
        <v>0.51879999999999993</v>
      </c>
      <c r="P19">
        <f t="shared" si="3"/>
        <v>0.10313757802081673</v>
      </c>
    </row>
    <row r="20" spans="1:22" x14ac:dyDescent="0.25">
      <c r="A20" t="s">
        <v>15</v>
      </c>
      <c r="B20">
        <v>4</v>
      </c>
      <c r="C20" s="1">
        <v>0.40500000000000003</v>
      </c>
      <c r="D20" s="1">
        <v>0.32300000000000001</v>
      </c>
      <c r="E20" s="1">
        <v>0.39200000000000002</v>
      </c>
      <c r="F20" s="1">
        <v>0.26900000000000002</v>
      </c>
      <c r="G20" s="2">
        <v>0.34</v>
      </c>
      <c r="H20" s="2">
        <f t="shared" si="0"/>
        <v>0.34580000000000005</v>
      </c>
      <c r="I20" s="2">
        <f t="shared" si="1"/>
        <v>4.9174790289333872E-2</v>
      </c>
      <c r="J20" s="1">
        <v>0.13</v>
      </c>
      <c r="K20" s="1">
        <v>0.26700000000000002</v>
      </c>
      <c r="L20" s="1">
        <v>0.39500000000000002</v>
      </c>
      <c r="M20" s="1">
        <v>0.316</v>
      </c>
      <c r="N20" s="2">
        <v>0.22500000000000001</v>
      </c>
      <c r="O20" s="2">
        <f t="shared" si="2"/>
        <v>0.26660000000000006</v>
      </c>
      <c r="P20">
        <f t="shared" si="3"/>
        <v>8.8676039604844714E-2</v>
      </c>
    </row>
    <row r="21" spans="1:22" x14ac:dyDescent="0.25">
      <c r="A21" t="s">
        <v>15</v>
      </c>
      <c r="B21">
        <v>7</v>
      </c>
      <c r="C21" s="1">
        <v>0.21099999999999999</v>
      </c>
      <c r="D21" s="1">
        <v>0.30599999999999999</v>
      </c>
      <c r="E21" s="1">
        <v>0.123</v>
      </c>
      <c r="F21" s="1">
        <v>0.13</v>
      </c>
      <c r="G21" s="2">
        <v>0.17799999999999999</v>
      </c>
      <c r="H21" s="2">
        <f t="shared" si="0"/>
        <v>0.18959999999999999</v>
      </c>
      <c r="I21" s="2">
        <f t="shared" si="1"/>
        <v>6.652698700527479E-2</v>
      </c>
      <c r="J21" s="1">
        <v>0.20100000000000001</v>
      </c>
      <c r="K21" s="1">
        <v>0.33200000000000002</v>
      </c>
      <c r="L21" s="1">
        <v>0.436</v>
      </c>
      <c r="M21" s="1">
        <v>0.158</v>
      </c>
      <c r="N21" s="2">
        <v>0.34399999999999997</v>
      </c>
      <c r="O21" s="2">
        <f t="shared" si="2"/>
        <v>0.29420000000000002</v>
      </c>
      <c r="P21">
        <f t="shared" si="3"/>
        <v>0.10124504926167992</v>
      </c>
      <c r="Q21">
        <v>115000</v>
      </c>
      <c r="R21">
        <v>300000</v>
      </c>
      <c r="U21" s="2">
        <f>AVERAGE(Q21:T21)</f>
        <v>207500</v>
      </c>
      <c r="V21">
        <f>STDEVPA(Q21:T21)</f>
        <v>92500</v>
      </c>
    </row>
    <row r="22" spans="1:22" x14ac:dyDescent="0.25">
      <c r="A22" t="s">
        <v>16</v>
      </c>
      <c r="B22">
        <v>0</v>
      </c>
      <c r="C22" s="2">
        <v>0.36799999999999999</v>
      </c>
      <c r="D22" s="2">
        <v>0.51300000000000001</v>
      </c>
      <c r="E22" s="2">
        <v>0.51500000000000001</v>
      </c>
      <c r="F22" s="2">
        <v>0.27300000000000002</v>
      </c>
      <c r="G22" s="2">
        <v>0.27900000000000003</v>
      </c>
      <c r="H22" s="2">
        <f t="shared" si="0"/>
        <v>0.3896</v>
      </c>
      <c r="I22" s="2">
        <f t="shared" si="1"/>
        <v>0.10700205605501252</v>
      </c>
      <c r="J22" s="2">
        <v>0.72</v>
      </c>
      <c r="K22" s="2">
        <v>0.67500000000000004</v>
      </c>
      <c r="L22" s="2">
        <v>0.59599999999999997</v>
      </c>
      <c r="M22" s="2">
        <v>0.48599999999999999</v>
      </c>
      <c r="N22" s="2">
        <v>0.55200000000000005</v>
      </c>
      <c r="O22" s="2">
        <f t="shared" si="2"/>
        <v>0.60580000000000012</v>
      </c>
      <c r="P22">
        <f t="shared" si="3"/>
        <v>8.3872283860641092E-2</v>
      </c>
      <c r="Q22">
        <v>12500000</v>
      </c>
      <c r="R22">
        <v>85000000</v>
      </c>
      <c r="U22" s="2">
        <f>AVERAGE(Q22:T22)</f>
        <v>48750000</v>
      </c>
      <c r="V22">
        <f>STDEVPA(Q22:T22)</f>
        <v>36250000</v>
      </c>
    </row>
    <row r="23" spans="1:22" x14ac:dyDescent="0.25">
      <c r="A23" t="s">
        <v>16</v>
      </c>
      <c r="B23">
        <v>1</v>
      </c>
      <c r="C23" s="2">
        <v>0.216</v>
      </c>
      <c r="D23" s="2">
        <v>0.187</v>
      </c>
      <c r="E23" s="2">
        <v>0.42099999999999999</v>
      </c>
      <c r="F23" s="2">
        <v>0.46100000000000002</v>
      </c>
      <c r="G23" s="2">
        <v>0.34399999999999997</v>
      </c>
      <c r="H23" s="2">
        <f t="shared" si="0"/>
        <v>0.32579999999999998</v>
      </c>
      <c r="I23" s="2">
        <f t="shared" si="1"/>
        <v>0.10862301781850849</v>
      </c>
      <c r="J23" s="2">
        <v>0.35099999999999998</v>
      </c>
      <c r="K23" s="2">
        <v>0.47299999999999998</v>
      </c>
      <c r="L23" s="2">
        <v>0.53700000000000003</v>
      </c>
      <c r="M23" s="2">
        <v>0.22500000000000001</v>
      </c>
      <c r="N23" s="2">
        <v>0.32300000000000001</v>
      </c>
      <c r="O23" s="2">
        <f t="shared" si="2"/>
        <v>0.38180000000000003</v>
      </c>
      <c r="P23">
        <f t="shared" si="3"/>
        <v>0.11081227368843216</v>
      </c>
    </row>
    <row r="24" spans="1:22" x14ac:dyDescent="0.25">
      <c r="A24" t="s">
        <v>16</v>
      </c>
      <c r="B24">
        <v>3</v>
      </c>
      <c r="C24" s="1">
        <v>0.38600000000000001</v>
      </c>
      <c r="D24" s="1">
        <v>0.24299999999999999</v>
      </c>
      <c r="E24" s="1">
        <v>0.33200000000000002</v>
      </c>
      <c r="F24" s="1">
        <v>0.32900000000000001</v>
      </c>
      <c r="G24" s="2">
        <v>0.42499999999999999</v>
      </c>
      <c r="H24" s="2">
        <f t="shared" si="0"/>
        <v>0.34300000000000003</v>
      </c>
      <c r="I24" s="2">
        <f t="shared" si="1"/>
        <v>6.1465437442517139E-2</v>
      </c>
      <c r="J24" s="1">
        <v>0.41699999999999998</v>
      </c>
      <c r="K24" s="1">
        <v>0.27800000000000002</v>
      </c>
      <c r="L24" s="1">
        <v>0.36699999999999999</v>
      </c>
      <c r="M24" s="1">
        <v>0.318</v>
      </c>
      <c r="N24" s="2">
        <v>0.29099999999999998</v>
      </c>
      <c r="O24" s="2">
        <f t="shared" si="2"/>
        <v>0.3342</v>
      </c>
      <c r="P24">
        <f t="shared" si="3"/>
        <v>5.1417506746243236E-2</v>
      </c>
    </row>
    <row r="25" spans="1:22" x14ac:dyDescent="0.25">
      <c r="A25" t="s">
        <v>16</v>
      </c>
      <c r="B25">
        <v>4</v>
      </c>
      <c r="C25" s="1">
        <v>0.19500000000000001</v>
      </c>
      <c r="D25" s="1">
        <v>0.20799999999999999</v>
      </c>
      <c r="E25" s="1">
        <v>0.19700000000000001</v>
      </c>
      <c r="F25" s="1">
        <v>0.224</v>
      </c>
      <c r="G25" s="2">
        <v>0.33300000000000002</v>
      </c>
      <c r="H25" s="2">
        <f t="shared" si="0"/>
        <v>0.23139999999999999</v>
      </c>
      <c r="I25" s="2">
        <f t="shared" si="1"/>
        <v>5.1832808143105764E-2</v>
      </c>
      <c r="J25" s="1">
        <v>0.155</v>
      </c>
      <c r="K25" s="1">
        <v>0.34799999999999998</v>
      </c>
      <c r="L25" s="1">
        <v>0.22500000000000001</v>
      </c>
      <c r="M25" s="1">
        <v>0.28000000000000003</v>
      </c>
      <c r="N25" s="2">
        <v>0.39400000000000002</v>
      </c>
      <c r="O25" s="2">
        <f t="shared" si="2"/>
        <v>0.28040000000000004</v>
      </c>
      <c r="P25">
        <f t="shared" si="3"/>
        <v>8.5169478101019269E-2</v>
      </c>
    </row>
    <row r="26" spans="1:22" x14ac:dyDescent="0.25">
      <c r="A26" t="s">
        <v>16</v>
      </c>
      <c r="B26">
        <v>7</v>
      </c>
      <c r="C26" s="1">
        <v>7.0999999999999994E-2</v>
      </c>
      <c r="D26" s="1">
        <v>5.7000000000000002E-2</v>
      </c>
      <c r="E26" s="1">
        <v>0.156</v>
      </c>
      <c r="F26" s="1">
        <v>0.14799999999999999</v>
      </c>
      <c r="G26" s="2">
        <v>0.23400000000000001</v>
      </c>
      <c r="H26" s="2">
        <f t="shared" si="0"/>
        <v>0.13320000000000001</v>
      </c>
      <c r="I26" s="2">
        <f t="shared" si="1"/>
        <v>6.414795398140144E-2</v>
      </c>
      <c r="J26" s="1">
        <v>0.23</v>
      </c>
      <c r="K26" s="1">
        <v>0.19900000000000001</v>
      </c>
      <c r="L26" s="1">
        <v>0.31900000000000001</v>
      </c>
      <c r="M26" s="1">
        <v>0.123</v>
      </c>
      <c r="N26" s="2">
        <v>0.08</v>
      </c>
      <c r="O26" s="2">
        <f t="shared" si="2"/>
        <v>0.19019999999999998</v>
      </c>
      <c r="P26">
        <f t="shared" si="3"/>
        <v>8.3559320246158059E-2</v>
      </c>
      <c r="Q26">
        <v>235000</v>
      </c>
      <c r="R26">
        <v>300000</v>
      </c>
      <c r="U26" s="2">
        <f>AVERAGE(Q26:T26)</f>
        <v>267500</v>
      </c>
      <c r="V26">
        <f>STDEVPA(Q26:T26)</f>
        <v>32500</v>
      </c>
    </row>
    <row r="27" spans="1:22" x14ac:dyDescent="0.25">
      <c r="A27" t="s">
        <v>17</v>
      </c>
      <c r="B27">
        <v>0</v>
      </c>
      <c r="C27" s="2">
        <v>0.42099999999999999</v>
      </c>
      <c r="D27" s="2">
        <v>0.55300000000000005</v>
      </c>
      <c r="E27" s="2">
        <v>0.40500000000000003</v>
      </c>
      <c r="F27" s="2">
        <v>0.37</v>
      </c>
      <c r="G27" s="2">
        <v>0.33600000000000002</v>
      </c>
      <c r="H27" s="2">
        <f t="shared" si="0"/>
        <v>0.41699999999999998</v>
      </c>
      <c r="I27" s="2">
        <f t="shared" si="1"/>
        <v>7.4062136075055476E-2</v>
      </c>
      <c r="J27" s="2">
        <v>0.69899999999999995</v>
      </c>
      <c r="K27" s="2">
        <v>0.61099999999999999</v>
      </c>
      <c r="L27" s="2">
        <v>0.64200000000000002</v>
      </c>
      <c r="M27" s="2">
        <v>0.59499999999999997</v>
      </c>
      <c r="N27" s="2">
        <v>0.65500000000000003</v>
      </c>
      <c r="O27" s="2">
        <f t="shared" si="2"/>
        <v>0.64039999999999997</v>
      </c>
      <c r="P27">
        <f t="shared" si="3"/>
        <v>3.6263480252176565E-2</v>
      </c>
      <c r="Q27">
        <v>7500000</v>
      </c>
      <c r="R27">
        <v>100000000</v>
      </c>
      <c r="U27" s="2">
        <f>AVERAGE(Q27:T27)</f>
        <v>53750000</v>
      </c>
      <c r="V27">
        <f>STDEVPA(Q27:T27)</f>
        <v>46250000</v>
      </c>
    </row>
    <row r="28" spans="1:22" x14ac:dyDescent="0.25">
      <c r="A28" t="s">
        <v>17</v>
      </c>
      <c r="B28">
        <v>1</v>
      </c>
      <c r="C28" s="2">
        <v>0.23400000000000001</v>
      </c>
      <c r="D28" s="2">
        <v>0.21199999999999999</v>
      </c>
      <c r="E28" s="2">
        <v>0.21299999999999999</v>
      </c>
      <c r="F28" s="2">
        <v>0.24399999999999999</v>
      </c>
      <c r="G28" s="2">
        <v>0.22700000000000001</v>
      </c>
      <c r="H28" s="2">
        <f t="shared" si="0"/>
        <v>0.22600000000000003</v>
      </c>
      <c r="I28" s="2">
        <f t="shared" si="1"/>
        <v>1.2280065146407004E-2</v>
      </c>
      <c r="J28" s="2">
        <v>0.28899999999999998</v>
      </c>
      <c r="K28" s="2">
        <v>0.502</v>
      </c>
      <c r="L28" s="2">
        <v>0.66800000000000004</v>
      </c>
      <c r="M28" s="2">
        <v>0.499</v>
      </c>
      <c r="N28" s="2">
        <v>0.47</v>
      </c>
      <c r="O28" s="2">
        <f t="shared" si="2"/>
        <v>0.48559999999999998</v>
      </c>
      <c r="P28">
        <f t="shared" si="3"/>
        <v>0.12050991660440244</v>
      </c>
    </row>
    <row r="29" spans="1:22" x14ac:dyDescent="0.25">
      <c r="A29" t="s">
        <v>17</v>
      </c>
      <c r="B29">
        <v>3</v>
      </c>
      <c r="C29" s="1">
        <v>0.312</v>
      </c>
      <c r="D29" s="1">
        <v>0.35199999999999998</v>
      </c>
      <c r="E29" s="1">
        <v>0.26800000000000002</v>
      </c>
      <c r="F29" s="1">
        <v>0.28699999999999998</v>
      </c>
      <c r="G29" s="2">
        <v>0.20200000000000001</v>
      </c>
      <c r="H29" s="2">
        <f t="shared" si="0"/>
        <v>0.28419999999999995</v>
      </c>
      <c r="I29" s="2">
        <f t="shared" si="1"/>
        <v>4.9793172222705497E-2</v>
      </c>
      <c r="J29" s="1">
        <v>0.21</v>
      </c>
      <c r="K29" s="1">
        <v>0.28699999999999998</v>
      </c>
      <c r="L29" s="1">
        <v>0.52900000000000003</v>
      </c>
      <c r="M29" s="1">
        <v>0.215</v>
      </c>
      <c r="N29" s="2">
        <v>0.53700000000000003</v>
      </c>
      <c r="O29" s="2">
        <f t="shared" si="2"/>
        <v>0.35560000000000003</v>
      </c>
      <c r="P29">
        <f t="shared" si="3"/>
        <v>0.14740909062876684</v>
      </c>
    </row>
    <row r="30" spans="1:22" x14ac:dyDescent="0.25">
      <c r="A30" t="s">
        <v>17</v>
      </c>
      <c r="B30">
        <v>4</v>
      </c>
      <c r="C30" s="1">
        <v>0.14299999999999999</v>
      </c>
      <c r="D30" s="1">
        <v>0.16500000000000001</v>
      </c>
      <c r="E30" s="1">
        <v>0.129</v>
      </c>
      <c r="F30" s="1">
        <v>0.20300000000000001</v>
      </c>
      <c r="G30" s="2">
        <v>0.191</v>
      </c>
      <c r="H30" s="2">
        <f t="shared" si="0"/>
        <v>0.16619999999999999</v>
      </c>
      <c r="I30" s="2">
        <f t="shared" si="1"/>
        <v>2.7902688042552408E-2</v>
      </c>
      <c r="J30" s="1">
        <v>0.35799999999999998</v>
      </c>
      <c r="K30" s="1">
        <v>0.27200000000000002</v>
      </c>
      <c r="L30" s="1">
        <v>0.115</v>
      </c>
      <c r="M30" s="1">
        <v>0.19500000000000001</v>
      </c>
      <c r="N30" s="2">
        <v>0.184</v>
      </c>
      <c r="O30" s="2">
        <f t="shared" si="2"/>
        <v>0.22479999999999997</v>
      </c>
      <c r="P30">
        <f t="shared" si="3"/>
        <v>8.3161048574437804E-2</v>
      </c>
    </row>
    <row r="31" spans="1:22" x14ac:dyDescent="0.25">
      <c r="A31" t="s">
        <v>17</v>
      </c>
      <c r="B31">
        <v>7</v>
      </c>
      <c r="C31" s="1">
        <v>0.14499999999999999</v>
      </c>
      <c r="D31" s="1">
        <v>0.22700000000000001</v>
      </c>
      <c r="E31" s="1">
        <v>0.22500000000000001</v>
      </c>
      <c r="F31" s="1">
        <v>0.114</v>
      </c>
      <c r="G31" s="2">
        <v>0.23899999999999999</v>
      </c>
      <c r="H31" s="2">
        <f t="shared" si="0"/>
        <v>0.19</v>
      </c>
      <c r="I31" s="2">
        <f t="shared" si="1"/>
        <v>5.0588536250814824E-2</v>
      </c>
      <c r="J31" s="1">
        <v>5.6000000000000001E-2</v>
      </c>
      <c r="K31" s="1">
        <v>2.1999999999999999E-2</v>
      </c>
      <c r="L31" s="1">
        <v>0.38100000000000001</v>
      </c>
      <c r="M31" s="1">
        <v>5.0999999999999997E-2</v>
      </c>
      <c r="N31" s="2">
        <v>0.41099999999999998</v>
      </c>
      <c r="O31" s="2">
        <f t="shared" si="2"/>
        <v>0.1842</v>
      </c>
      <c r="P31">
        <f t="shared" si="3"/>
        <v>0.17358271803379505</v>
      </c>
      <c r="Q31">
        <v>250000</v>
      </c>
      <c r="R31">
        <v>200000</v>
      </c>
      <c r="U31" s="2">
        <f>AVERAGE(Q31:T31)</f>
        <v>225000</v>
      </c>
      <c r="V31">
        <f>STDEVPA(Q31:T31)</f>
        <v>25000</v>
      </c>
    </row>
    <row r="32" spans="1:22" x14ac:dyDescent="0.25">
      <c r="A32" t="s">
        <v>18</v>
      </c>
      <c r="B32">
        <v>0</v>
      </c>
      <c r="C32" s="2">
        <v>0.51900000000000002</v>
      </c>
      <c r="D32" s="2">
        <v>0.55700000000000005</v>
      </c>
      <c r="E32" s="2">
        <v>0.501</v>
      </c>
      <c r="F32" s="2">
        <v>0.41499999999999998</v>
      </c>
      <c r="G32" s="2">
        <v>0.56999999999999995</v>
      </c>
      <c r="H32" s="2">
        <f t="shared" si="0"/>
        <v>0.51239999999999997</v>
      </c>
      <c r="I32" s="2">
        <f t="shared" si="1"/>
        <v>5.4712338644952965E-2</v>
      </c>
      <c r="J32" s="2">
        <v>0.60899999999999999</v>
      </c>
      <c r="K32" s="2">
        <v>0.73</v>
      </c>
      <c r="L32" s="2">
        <v>0.63400000000000001</v>
      </c>
      <c r="M32" s="2">
        <v>0.57399999999999995</v>
      </c>
      <c r="N32" s="2">
        <v>0.65</v>
      </c>
      <c r="O32" s="2">
        <f t="shared" si="2"/>
        <v>0.63939999999999997</v>
      </c>
      <c r="P32">
        <f t="shared" si="3"/>
        <v>5.2059965424498707E-2</v>
      </c>
      <c r="Q32">
        <v>11000000</v>
      </c>
      <c r="R32">
        <v>60000000</v>
      </c>
      <c r="U32" s="2">
        <f>AVERAGE(Q32:T32)</f>
        <v>35500000</v>
      </c>
      <c r="V32">
        <f>STDEVPA(Q32:T32)</f>
        <v>24500000</v>
      </c>
    </row>
    <row r="33" spans="1:22" x14ac:dyDescent="0.25">
      <c r="A33" t="s">
        <v>18</v>
      </c>
      <c r="B33">
        <v>1</v>
      </c>
      <c r="C33" s="2">
        <v>0.38900000000000001</v>
      </c>
      <c r="D33" s="2">
        <v>0.29799999999999999</v>
      </c>
      <c r="E33" s="2">
        <v>0.499</v>
      </c>
      <c r="F33" s="2">
        <v>0.436</v>
      </c>
      <c r="G33" s="2">
        <v>0.43</v>
      </c>
      <c r="H33" s="2">
        <f t="shared" si="0"/>
        <v>0.41039999999999999</v>
      </c>
      <c r="I33" s="2">
        <f t="shared" si="1"/>
        <v>6.6304147683233089E-2</v>
      </c>
      <c r="J33" s="2">
        <v>0.57299999999999995</v>
      </c>
      <c r="K33" s="2">
        <v>0.58399999999999996</v>
      </c>
      <c r="L33" s="2">
        <v>0.6</v>
      </c>
      <c r="M33" s="2">
        <v>0.60799999999999998</v>
      </c>
      <c r="N33" s="2">
        <v>0.60199999999999998</v>
      </c>
      <c r="O33" s="2">
        <f t="shared" si="2"/>
        <v>0.59340000000000004</v>
      </c>
      <c r="P33">
        <f t="shared" si="3"/>
        <v>1.2924395537122822E-2</v>
      </c>
    </row>
    <row r="34" spans="1:22" x14ac:dyDescent="0.25">
      <c r="A34" t="s">
        <v>18</v>
      </c>
      <c r="B34">
        <v>3</v>
      </c>
      <c r="C34" s="1">
        <v>0.26</v>
      </c>
      <c r="D34" s="1">
        <v>0.14799999999999999</v>
      </c>
      <c r="E34" s="1">
        <v>0.14000000000000001</v>
      </c>
      <c r="F34" s="1">
        <v>0.17199999999999999</v>
      </c>
      <c r="G34" s="2">
        <v>0.216</v>
      </c>
      <c r="H34" s="2">
        <f t="shared" si="0"/>
        <v>0.18719999999999998</v>
      </c>
      <c r="I34" s="2">
        <f t="shared" si="1"/>
        <v>4.4999555553360798E-2</v>
      </c>
      <c r="J34" s="1">
        <v>0.36199999999999999</v>
      </c>
      <c r="K34" s="1">
        <v>0.41099999999999998</v>
      </c>
      <c r="L34" s="1">
        <v>0.27300000000000002</v>
      </c>
      <c r="M34" s="1">
        <v>0.318</v>
      </c>
      <c r="N34" s="2">
        <v>0.47799999999999998</v>
      </c>
      <c r="O34" s="2">
        <f t="shared" si="2"/>
        <v>0.36839999999999995</v>
      </c>
      <c r="P34">
        <f t="shared" si="3"/>
        <v>7.1427165700453266E-2</v>
      </c>
    </row>
    <row r="35" spans="1:22" x14ac:dyDescent="0.25">
      <c r="A35" t="s">
        <v>18</v>
      </c>
      <c r="B35">
        <v>4</v>
      </c>
      <c r="C35" s="1">
        <v>0.32700000000000001</v>
      </c>
      <c r="D35" s="1">
        <v>0.16300000000000001</v>
      </c>
      <c r="E35" s="1">
        <v>0.106</v>
      </c>
      <c r="F35" s="1">
        <v>0.16400000000000001</v>
      </c>
      <c r="G35" s="2">
        <v>0.215</v>
      </c>
      <c r="H35" s="2">
        <f t="shared" si="0"/>
        <v>0.19500000000000001</v>
      </c>
      <c r="I35" s="2">
        <f t="shared" si="1"/>
        <v>7.4471471047643484E-2</v>
      </c>
      <c r="J35" s="1">
        <v>0.32300000000000001</v>
      </c>
      <c r="K35" s="1">
        <v>0.152</v>
      </c>
      <c r="L35" s="1">
        <v>0.35199999999999998</v>
      </c>
      <c r="M35" s="1">
        <v>0.443</v>
      </c>
      <c r="N35" s="2">
        <v>0.26500000000000001</v>
      </c>
      <c r="O35" s="2">
        <f t="shared" si="2"/>
        <v>0.30700000000000005</v>
      </c>
      <c r="P35">
        <f t="shared" si="3"/>
        <v>9.6504922154261097E-2</v>
      </c>
    </row>
    <row r="36" spans="1:22" x14ac:dyDescent="0.25">
      <c r="A36" t="s">
        <v>18</v>
      </c>
      <c r="B36">
        <v>7</v>
      </c>
      <c r="C36" s="1">
        <v>0.28799999999999998</v>
      </c>
      <c r="D36" s="1">
        <v>9.7000000000000003E-2</v>
      </c>
      <c r="E36" s="1">
        <v>6.6000000000000003E-2</v>
      </c>
      <c r="F36" s="1">
        <v>0.115</v>
      </c>
      <c r="G36" s="2">
        <v>0.05</v>
      </c>
      <c r="H36" s="2">
        <f t="shared" si="0"/>
        <v>0.12320000000000002</v>
      </c>
      <c r="I36" s="2">
        <f t="shared" si="1"/>
        <v>8.5490116387802351E-2</v>
      </c>
      <c r="J36" s="1">
        <v>0.11799999999999999</v>
      </c>
      <c r="K36" s="1">
        <v>0.122</v>
      </c>
      <c r="L36" s="1">
        <v>0.27100000000000002</v>
      </c>
      <c r="M36" s="1">
        <v>0.31</v>
      </c>
      <c r="N36" s="2">
        <v>0.23699999999999999</v>
      </c>
      <c r="O36" s="2">
        <f t="shared" si="2"/>
        <v>0.21159999999999995</v>
      </c>
      <c r="P36">
        <f t="shared" si="3"/>
        <v>7.8288185571004393E-2</v>
      </c>
      <c r="Q36">
        <v>61500</v>
      </c>
      <c r="R36">
        <v>60000</v>
      </c>
      <c r="U36" s="2">
        <f>AVERAGE(Q36:T36)</f>
        <v>60750</v>
      </c>
      <c r="V36">
        <f>STDEVPA(Q36:T36)</f>
        <v>750</v>
      </c>
    </row>
    <row r="37" spans="1:22" x14ac:dyDescent="0.25">
      <c r="A37" t="s">
        <v>19</v>
      </c>
      <c r="B37">
        <v>0</v>
      </c>
      <c r="C37" s="2">
        <v>0.53400000000000003</v>
      </c>
      <c r="D37" s="2">
        <v>0.495</v>
      </c>
      <c r="E37" s="2">
        <v>0.47</v>
      </c>
      <c r="F37" s="2">
        <v>0.38500000000000001</v>
      </c>
      <c r="G37" s="2">
        <v>0.48599999999999999</v>
      </c>
      <c r="H37" s="2">
        <f t="shared" si="0"/>
        <v>0.47400000000000003</v>
      </c>
      <c r="I37" s="2">
        <f t="shared" si="1"/>
        <v>4.9238196555113432E-2</v>
      </c>
      <c r="J37" s="2">
        <v>0.67300000000000004</v>
      </c>
      <c r="K37" s="2">
        <v>0.66100000000000003</v>
      </c>
      <c r="L37" s="2">
        <v>0.64400000000000002</v>
      </c>
      <c r="M37" s="2">
        <v>0.69699999999999995</v>
      </c>
      <c r="N37" s="2">
        <v>0.57799999999999996</v>
      </c>
      <c r="O37" s="2">
        <f t="shared" si="2"/>
        <v>0.65060000000000007</v>
      </c>
      <c r="P37">
        <f t="shared" si="3"/>
        <v>4.01925366206215E-2</v>
      </c>
      <c r="Q37">
        <v>11500000</v>
      </c>
      <c r="R37">
        <v>85000000</v>
      </c>
      <c r="U37" s="2">
        <f>AVERAGE(Q37:T37)</f>
        <v>48250000</v>
      </c>
      <c r="V37">
        <f>STDEVPA(Q37:T37)</f>
        <v>36750000</v>
      </c>
    </row>
    <row r="38" spans="1:22" x14ac:dyDescent="0.25">
      <c r="A38" t="s">
        <v>19</v>
      </c>
      <c r="B38">
        <v>1</v>
      </c>
      <c r="C38" s="2">
        <v>0.52700000000000002</v>
      </c>
      <c r="D38" s="2">
        <v>0.436</v>
      </c>
      <c r="E38" s="2">
        <v>0.50600000000000001</v>
      </c>
      <c r="F38" s="2">
        <v>0.503</v>
      </c>
      <c r="G38" s="2">
        <v>0.438</v>
      </c>
      <c r="H38" s="2">
        <f t="shared" si="0"/>
        <v>0.48200000000000004</v>
      </c>
      <c r="I38" s="2">
        <f t="shared" si="1"/>
        <v>3.7666961650762339E-2</v>
      </c>
      <c r="J38" s="2">
        <v>0.44800000000000001</v>
      </c>
      <c r="K38" s="2">
        <v>0.54100000000000004</v>
      </c>
      <c r="L38" s="2">
        <v>0.59499999999999997</v>
      </c>
      <c r="M38" s="2">
        <v>0.56999999999999995</v>
      </c>
      <c r="N38" s="2">
        <v>0.58799999999999997</v>
      </c>
      <c r="O38" s="2">
        <f t="shared" si="2"/>
        <v>0.5484</v>
      </c>
      <c r="P38">
        <f t="shared" si="3"/>
        <v>5.355595205016897E-2</v>
      </c>
    </row>
    <row r="39" spans="1:22" x14ac:dyDescent="0.25">
      <c r="A39" t="s">
        <v>19</v>
      </c>
      <c r="B39">
        <v>3</v>
      </c>
      <c r="C39" s="1">
        <v>0.39300000000000002</v>
      </c>
      <c r="D39" s="1">
        <v>0.372</v>
      </c>
      <c r="E39" s="1">
        <v>0.31</v>
      </c>
      <c r="F39" s="1">
        <v>0.27800000000000002</v>
      </c>
      <c r="G39" s="2">
        <v>0.34599999999999997</v>
      </c>
      <c r="H39" s="2">
        <f t="shared" si="0"/>
        <v>0.33979999999999999</v>
      </c>
      <c r="I39" s="2">
        <f t="shared" si="1"/>
        <v>4.1503734771704902E-2</v>
      </c>
      <c r="J39" s="1">
        <v>0.378</v>
      </c>
      <c r="K39" s="1">
        <v>0.64800000000000002</v>
      </c>
      <c r="L39" s="1">
        <v>0.68400000000000005</v>
      </c>
      <c r="M39" s="1">
        <v>0.39800000000000002</v>
      </c>
      <c r="N39" s="2">
        <v>0.44500000000000001</v>
      </c>
      <c r="O39" s="2">
        <f t="shared" si="2"/>
        <v>0.51059999999999994</v>
      </c>
      <c r="P39">
        <f t="shared" si="3"/>
        <v>0.12923714636280087</v>
      </c>
    </row>
    <row r="40" spans="1:22" x14ac:dyDescent="0.25">
      <c r="A40" t="s">
        <v>19</v>
      </c>
      <c r="B40">
        <v>4</v>
      </c>
      <c r="C40" s="1">
        <v>0.28999999999999998</v>
      </c>
      <c r="D40" s="1">
        <v>0.311</v>
      </c>
      <c r="E40" s="1">
        <v>0.42599999999999999</v>
      </c>
      <c r="F40" s="1">
        <v>0.32900000000000001</v>
      </c>
      <c r="G40" s="2">
        <v>0.45</v>
      </c>
      <c r="H40" s="2">
        <f t="shared" si="0"/>
        <v>0.36119999999999997</v>
      </c>
      <c r="I40" s="2">
        <f t="shared" si="1"/>
        <v>6.435961466634206E-2</v>
      </c>
      <c r="J40" s="1">
        <v>0.48899999999999999</v>
      </c>
      <c r="K40" s="1">
        <v>0.48</v>
      </c>
      <c r="L40" s="1">
        <v>0.49</v>
      </c>
      <c r="M40" s="1">
        <v>0.55700000000000005</v>
      </c>
      <c r="N40" s="2">
        <v>0.49</v>
      </c>
      <c r="O40" s="2">
        <f t="shared" si="2"/>
        <v>0.50120000000000009</v>
      </c>
      <c r="P40">
        <f t="shared" si="3"/>
        <v>2.8152442167598914E-2</v>
      </c>
    </row>
    <row r="41" spans="1:22" x14ac:dyDescent="0.25">
      <c r="A41" t="s">
        <v>19</v>
      </c>
      <c r="B41">
        <v>7</v>
      </c>
      <c r="C41" s="1">
        <v>0.40300000000000002</v>
      </c>
      <c r="D41" s="1">
        <v>0.48899999999999999</v>
      </c>
      <c r="E41" s="1">
        <v>0.27700000000000002</v>
      </c>
      <c r="F41" s="1">
        <v>0.38200000000000001</v>
      </c>
      <c r="G41" s="2">
        <v>0.33400000000000002</v>
      </c>
      <c r="H41" s="2">
        <f t="shared" si="0"/>
        <v>0.37700000000000006</v>
      </c>
      <c r="I41" s="2">
        <f t="shared" si="1"/>
        <v>7.0843489467981455E-2</v>
      </c>
      <c r="J41" s="1">
        <v>0.36499999999999999</v>
      </c>
      <c r="K41" s="1">
        <v>0.59699999999999998</v>
      </c>
      <c r="L41" s="1">
        <v>0.29699999999999999</v>
      </c>
      <c r="M41" s="1">
        <v>0.6</v>
      </c>
      <c r="N41" s="2">
        <v>0.55700000000000005</v>
      </c>
      <c r="O41" s="2">
        <f t="shared" si="2"/>
        <v>0.48319999999999996</v>
      </c>
      <c r="P41">
        <f t="shared" si="3"/>
        <v>0.1270281858486533</v>
      </c>
      <c r="Q41">
        <v>130000</v>
      </c>
      <c r="R41">
        <v>125000</v>
      </c>
      <c r="U41" s="2">
        <f>AVERAGE(Q41:T41)</f>
        <v>127500</v>
      </c>
      <c r="V41">
        <f>STDEVPA(Q41:T41)</f>
        <v>2500</v>
      </c>
    </row>
    <row r="42" spans="1:22" x14ac:dyDescent="0.25">
      <c r="A42" t="s">
        <v>20</v>
      </c>
      <c r="B42">
        <v>0</v>
      </c>
      <c r="C42" s="2">
        <v>0.40400000000000003</v>
      </c>
      <c r="D42" s="2">
        <v>0.34699999999999998</v>
      </c>
      <c r="E42" s="2">
        <v>0.56399999999999995</v>
      </c>
      <c r="F42" s="2">
        <v>0.443</v>
      </c>
      <c r="G42" s="2">
        <v>0.46200000000000002</v>
      </c>
      <c r="H42" s="2">
        <f t="shared" si="0"/>
        <v>0.44400000000000006</v>
      </c>
      <c r="I42" s="2">
        <f t="shared" si="1"/>
        <v>7.1741201551130881E-2</v>
      </c>
      <c r="J42" s="2">
        <v>0.70099999999999996</v>
      </c>
      <c r="K42" s="2">
        <v>0.73099999999999998</v>
      </c>
      <c r="L42" s="2">
        <v>0.63300000000000001</v>
      </c>
      <c r="M42" s="2">
        <v>0.67300000000000004</v>
      </c>
      <c r="N42" s="2">
        <v>0.66800000000000004</v>
      </c>
      <c r="O42" s="2">
        <f t="shared" si="2"/>
        <v>0.68120000000000003</v>
      </c>
      <c r="P42">
        <f t="shared" si="3"/>
        <v>3.2975142152839899E-2</v>
      </c>
      <c r="Q42">
        <v>16500000</v>
      </c>
      <c r="R42">
        <v>85000000</v>
      </c>
      <c r="U42" s="2">
        <f>AVERAGE(Q42:T42)</f>
        <v>50750000</v>
      </c>
      <c r="V42">
        <f>STDEVPA(Q42:T42)</f>
        <v>34250000</v>
      </c>
    </row>
    <row r="43" spans="1:22" x14ac:dyDescent="0.25">
      <c r="A43" t="s">
        <v>20</v>
      </c>
      <c r="B43">
        <v>1</v>
      </c>
      <c r="C43" s="2">
        <v>0.45900000000000002</v>
      </c>
      <c r="D43" s="2">
        <v>0.45100000000000001</v>
      </c>
      <c r="E43" s="2">
        <v>0.48699999999999999</v>
      </c>
      <c r="F43" s="2">
        <v>0.255</v>
      </c>
      <c r="G43" s="2">
        <v>0.48299999999999998</v>
      </c>
      <c r="H43" s="2">
        <f t="shared" si="0"/>
        <v>0.42700000000000005</v>
      </c>
      <c r="I43" s="2">
        <f t="shared" si="1"/>
        <v>8.7086164228308657E-2</v>
      </c>
      <c r="J43" s="2">
        <v>0.45</v>
      </c>
      <c r="K43" s="2">
        <v>0.58699999999999997</v>
      </c>
      <c r="L43" s="2">
        <v>0.60099999999999998</v>
      </c>
      <c r="M43" s="2">
        <v>0.42699999999999999</v>
      </c>
      <c r="N43" s="2">
        <v>0.59799999999999998</v>
      </c>
      <c r="O43" s="2">
        <f t="shared" si="2"/>
        <v>0.53259999999999996</v>
      </c>
      <c r="P43">
        <f t="shared" si="3"/>
        <v>7.7316492419147412E-2</v>
      </c>
    </row>
    <row r="44" spans="1:22" x14ac:dyDescent="0.25">
      <c r="A44" t="s">
        <v>20</v>
      </c>
      <c r="B44">
        <v>3</v>
      </c>
      <c r="C44" s="2">
        <v>0.23499999999999999</v>
      </c>
      <c r="D44" s="2">
        <v>0.27200000000000002</v>
      </c>
      <c r="E44" s="2">
        <v>0.315</v>
      </c>
      <c r="F44" s="2">
        <v>0.26600000000000001</v>
      </c>
      <c r="G44" s="2">
        <v>0.32800000000000001</v>
      </c>
      <c r="H44" s="2">
        <f t="shared" si="0"/>
        <v>0.28320000000000001</v>
      </c>
      <c r="I44" s="2">
        <f t="shared" si="1"/>
        <v>3.3949374073758518E-2</v>
      </c>
      <c r="J44" s="2">
        <v>0.65400000000000003</v>
      </c>
      <c r="K44" s="2">
        <v>0.68200000000000005</v>
      </c>
      <c r="L44" s="2">
        <v>0.504</v>
      </c>
      <c r="M44" s="2">
        <v>0.36</v>
      </c>
      <c r="N44" s="2">
        <v>0.55000000000000004</v>
      </c>
      <c r="O44" s="2">
        <f t="shared" si="2"/>
        <v>0.55000000000000004</v>
      </c>
      <c r="P44">
        <f t="shared" si="3"/>
        <v>0.11528746679496429</v>
      </c>
    </row>
    <row r="45" spans="1:22" x14ac:dyDescent="0.25">
      <c r="A45" t="s">
        <v>20</v>
      </c>
      <c r="B45">
        <v>4</v>
      </c>
      <c r="C45" s="2">
        <v>0.31</v>
      </c>
      <c r="D45" s="2">
        <v>0.22600000000000001</v>
      </c>
      <c r="E45" s="2">
        <v>0.154</v>
      </c>
      <c r="F45" s="2">
        <v>0.11899999999999999</v>
      </c>
      <c r="G45" s="2">
        <v>0.17799999999999999</v>
      </c>
      <c r="H45" s="2">
        <f t="shared" si="0"/>
        <v>0.19740000000000002</v>
      </c>
      <c r="I45" s="2">
        <f t="shared" si="1"/>
        <v>6.6186403437564073E-2</v>
      </c>
      <c r="J45" s="2">
        <v>0.35599999999999998</v>
      </c>
      <c r="K45" s="2">
        <v>0.38200000000000001</v>
      </c>
      <c r="L45" s="2">
        <v>0.34</v>
      </c>
      <c r="M45" s="2">
        <v>0.29799999999999999</v>
      </c>
      <c r="N45" s="2">
        <v>0.29199999999999998</v>
      </c>
      <c r="O45" s="2">
        <f t="shared" si="2"/>
        <v>0.33360000000000001</v>
      </c>
      <c r="P45">
        <f t="shared" si="3"/>
        <v>3.4302186519229026E-2</v>
      </c>
    </row>
    <row r="46" spans="1:22" x14ac:dyDescent="0.25">
      <c r="A46" t="s">
        <v>20</v>
      </c>
      <c r="B46">
        <v>7</v>
      </c>
      <c r="C46" s="2">
        <v>0.12</v>
      </c>
      <c r="D46" s="2">
        <v>0.221</v>
      </c>
      <c r="E46" s="2">
        <v>0.127</v>
      </c>
      <c r="F46" s="2">
        <v>0.32400000000000001</v>
      </c>
      <c r="G46" s="2">
        <v>0.19700000000000001</v>
      </c>
      <c r="H46" s="2">
        <f t="shared" si="0"/>
        <v>0.19780000000000003</v>
      </c>
      <c r="I46" s="2">
        <f t="shared" si="1"/>
        <v>7.4203503960392589E-2</v>
      </c>
      <c r="J46" s="2">
        <v>0.46300000000000002</v>
      </c>
      <c r="K46" s="2">
        <v>0.25</v>
      </c>
      <c r="L46" s="2">
        <v>0.14399999999999999</v>
      </c>
      <c r="M46" s="2">
        <v>0.14799999999999999</v>
      </c>
      <c r="N46" s="2">
        <v>0.97</v>
      </c>
      <c r="O46" s="2">
        <f t="shared" si="2"/>
        <v>0.39500000000000002</v>
      </c>
      <c r="P46">
        <f t="shared" si="3"/>
        <v>0.30993031474833177</v>
      </c>
      <c r="Q46">
        <v>240000</v>
      </c>
      <c r="R46">
        <v>150000</v>
      </c>
      <c r="U46" s="2">
        <f>AVERAGE(Q46:T46)</f>
        <v>195000</v>
      </c>
      <c r="V46">
        <f>STDEVPA(Q46:T46)</f>
        <v>45000</v>
      </c>
    </row>
    <row r="47" spans="1:22" x14ac:dyDescent="0.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2" x14ac:dyDescent="0.25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22" x14ac:dyDescent="0.25">
      <c r="A49" t="s">
        <v>25</v>
      </c>
      <c r="B49">
        <v>0</v>
      </c>
      <c r="C49" s="2">
        <v>0.18</v>
      </c>
      <c r="D49" s="2">
        <v>0.307</v>
      </c>
      <c r="E49" s="2">
        <v>0.3</v>
      </c>
      <c r="F49" s="2">
        <v>0.189</v>
      </c>
      <c r="G49" s="2">
        <v>0.34200000000000003</v>
      </c>
      <c r="H49" s="2">
        <f>AVERAGE(C49:G49)</f>
        <v>0.2636</v>
      </c>
      <c r="I49" s="2">
        <f>STDEVPA(C49:G49)</f>
        <v>6.6195468122825424E-2</v>
      </c>
      <c r="J49" s="2">
        <v>0.49099999999999999</v>
      </c>
      <c r="K49" s="2">
        <v>0.45</v>
      </c>
      <c r="L49" s="2">
        <v>0.48399999999999999</v>
      </c>
      <c r="M49" s="2">
        <v>0.40600000000000003</v>
      </c>
      <c r="N49" s="2">
        <v>0.45700000000000002</v>
      </c>
      <c r="O49" s="2">
        <f>AVERAGE(J49:N49)</f>
        <v>0.45759999999999995</v>
      </c>
      <c r="P49" s="2">
        <f>STDEVPA(J49:N49)</f>
        <v>3.011046329766447E-2</v>
      </c>
      <c r="Q49">
        <v>17000</v>
      </c>
      <c r="R49">
        <v>10000</v>
      </c>
      <c r="U49" s="2">
        <f>AVERAGE(Q49:T49)</f>
        <v>13500</v>
      </c>
      <c r="V49">
        <f>STDEVPA(Q49:T49)</f>
        <v>3500</v>
      </c>
    </row>
    <row r="50" spans="1:22" x14ac:dyDescent="0.25">
      <c r="A50" t="s">
        <v>25</v>
      </c>
      <c r="B50">
        <v>2</v>
      </c>
      <c r="C50" s="2">
        <v>0.186</v>
      </c>
      <c r="D50" s="2">
        <v>0.41199999999999998</v>
      </c>
      <c r="E50" s="2">
        <v>0.38300000000000001</v>
      </c>
      <c r="F50" s="2">
        <v>0.29199999999999998</v>
      </c>
      <c r="G50" s="2">
        <v>0.443</v>
      </c>
      <c r="H50" s="2">
        <f t="shared" ref="H50:H72" si="4">AVERAGE(C50:G50)</f>
        <v>0.34320000000000001</v>
      </c>
      <c r="I50" s="2">
        <f t="shared" ref="I50:I72" si="5">STDEVPA(C50:G50)</f>
        <v>9.3392505052600439E-2</v>
      </c>
      <c r="J50" s="2">
        <v>0.52700000000000002</v>
      </c>
      <c r="K50" s="2">
        <v>0.47799999999999998</v>
      </c>
      <c r="L50" s="2">
        <v>0.42699999999999999</v>
      </c>
      <c r="M50" s="2">
        <v>0.53</v>
      </c>
      <c r="N50" s="2">
        <v>0.4</v>
      </c>
      <c r="O50" s="2">
        <f t="shared" ref="O50:O72" si="6">AVERAGE(J50:N50)</f>
        <v>0.47240000000000004</v>
      </c>
      <c r="P50" s="2">
        <f t="shared" ref="P50:P72" si="7">STDEVPA(J50:N50)</f>
        <v>5.2217238532882883E-2</v>
      </c>
    </row>
    <row r="51" spans="1:22" x14ac:dyDescent="0.25">
      <c r="A51" t="s">
        <v>25</v>
      </c>
      <c r="B51">
        <v>5</v>
      </c>
      <c r="C51" s="2">
        <v>0.32</v>
      </c>
      <c r="D51" s="2">
        <v>0.25700000000000001</v>
      </c>
      <c r="E51" s="2">
        <v>0.34699999999999998</v>
      </c>
      <c r="F51" s="2">
        <v>0.26700000000000002</v>
      </c>
      <c r="G51" s="2">
        <v>0.29599999999999999</v>
      </c>
      <c r="H51" s="2">
        <f t="shared" si="4"/>
        <v>0.2974</v>
      </c>
      <c r="I51" s="2">
        <f t="shared" si="5"/>
        <v>3.3254172670508751E-2</v>
      </c>
      <c r="J51" s="1">
        <v>0.443</v>
      </c>
      <c r="K51" s="1">
        <v>0.44700000000000001</v>
      </c>
      <c r="L51" s="1">
        <v>0.443</v>
      </c>
      <c r="M51" s="1">
        <v>0.36299999999999999</v>
      </c>
      <c r="N51" s="2">
        <v>0.34599999999999997</v>
      </c>
      <c r="O51" s="2">
        <f t="shared" si="6"/>
        <v>0.40839999999999999</v>
      </c>
      <c r="P51" s="2">
        <f t="shared" si="7"/>
        <v>4.4360342649714515E-2</v>
      </c>
    </row>
    <row r="52" spans="1:22" x14ac:dyDescent="0.25">
      <c r="A52" t="s">
        <v>25</v>
      </c>
      <c r="B52">
        <v>7</v>
      </c>
      <c r="C52" s="2">
        <v>0.309</v>
      </c>
      <c r="D52" s="2">
        <v>0.377</v>
      </c>
      <c r="E52" s="2">
        <v>0.34899999999999998</v>
      </c>
      <c r="F52" s="2">
        <v>0.33200000000000002</v>
      </c>
      <c r="G52" s="2">
        <v>0.29399999999999998</v>
      </c>
      <c r="H52" s="2">
        <f t="shared" si="4"/>
        <v>0.3322</v>
      </c>
      <c r="I52" s="2">
        <f t="shared" si="5"/>
        <v>2.9280710373896332E-2</v>
      </c>
      <c r="J52" s="1">
        <v>0.436</v>
      </c>
      <c r="K52" s="1">
        <v>0.30199999999999999</v>
      </c>
      <c r="L52" s="1">
        <v>0.33200000000000002</v>
      </c>
      <c r="M52" s="1">
        <v>0.39900000000000002</v>
      </c>
      <c r="N52" s="2">
        <v>0.36799999999999999</v>
      </c>
      <c r="O52" s="2">
        <f t="shared" si="6"/>
        <v>0.36740000000000006</v>
      </c>
      <c r="P52" s="2">
        <f t="shared" si="7"/>
        <v>4.7402953494481474E-2</v>
      </c>
      <c r="Q52">
        <v>1500</v>
      </c>
      <c r="R52">
        <v>9000</v>
      </c>
      <c r="U52" s="2">
        <f>AVERAGE(Q52:T52)</f>
        <v>5250</v>
      </c>
      <c r="V52">
        <f>STDEVPA(Q52:T52)</f>
        <v>3750</v>
      </c>
    </row>
    <row r="53" spans="1:22" x14ac:dyDescent="0.25">
      <c r="A53" t="s">
        <v>26</v>
      </c>
      <c r="B53">
        <v>0</v>
      </c>
      <c r="C53" s="2">
        <v>0.28799999999999998</v>
      </c>
      <c r="D53" s="2">
        <v>0.25900000000000001</v>
      </c>
      <c r="E53" s="2">
        <v>0.218</v>
      </c>
      <c r="F53" s="2">
        <v>0.372</v>
      </c>
      <c r="G53" s="2">
        <v>0.34699999999999998</v>
      </c>
      <c r="H53" s="2">
        <f t="shared" si="4"/>
        <v>0.29680000000000001</v>
      </c>
      <c r="I53" s="2">
        <f t="shared" si="5"/>
        <v>5.6375171840092914E-2</v>
      </c>
      <c r="J53" s="2">
        <v>0.61499999999999999</v>
      </c>
      <c r="K53" s="2">
        <v>0.374</v>
      </c>
      <c r="L53" s="2">
        <v>0.53900000000000003</v>
      </c>
      <c r="M53" s="2">
        <v>0.51200000000000001</v>
      </c>
      <c r="N53" s="2">
        <v>0.44500000000000001</v>
      </c>
      <c r="O53" s="2">
        <f t="shared" si="6"/>
        <v>0.497</v>
      </c>
      <c r="P53" s="2">
        <f t="shared" si="7"/>
        <v>8.2153514836554628E-2</v>
      </c>
      <c r="Q53">
        <v>24500</v>
      </c>
      <c r="R53">
        <v>45000</v>
      </c>
      <c r="U53" s="2">
        <f>AVERAGE(Q53:T53)</f>
        <v>34750</v>
      </c>
      <c r="V53">
        <f>STDEVPA(Q53:T53)</f>
        <v>10250</v>
      </c>
    </row>
    <row r="54" spans="1:22" x14ac:dyDescent="0.25">
      <c r="A54" t="s">
        <v>26</v>
      </c>
      <c r="B54">
        <v>2</v>
      </c>
      <c r="C54" s="2">
        <v>0.42399999999999999</v>
      </c>
      <c r="D54" s="2">
        <v>0.436</v>
      </c>
      <c r="E54" s="2">
        <v>0.48</v>
      </c>
      <c r="F54" s="2">
        <v>0.433</v>
      </c>
      <c r="G54" s="2">
        <v>0.125</v>
      </c>
      <c r="H54" s="2">
        <f t="shared" si="4"/>
        <v>0.37959999999999999</v>
      </c>
      <c r="I54" s="2">
        <f t="shared" si="5"/>
        <v>0.12876738717548011</v>
      </c>
      <c r="J54" s="2">
        <v>0.53800000000000003</v>
      </c>
      <c r="K54" s="2">
        <v>0.59899999999999998</v>
      </c>
      <c r="L54" s="2">
        <v>0.54900000000000004</v>
      </c>
      <c r="M54" s="2">
        <v>0.45900000000000002</v>
      </c>
      <c r="N54" s="2">
        <v>0.38500000000000001</v>
      </c>
      <c r="O54" s="2">
        <f t="shared" si="6"/>
        <v>0.50600000000000001</v>
      </c>
      <c r="P54" s="2">
        <f t="shared" si="7"/>
        <v>7.5328613421461646E-2</v>
      </c>
    </row>
    <row r="55" spans="1:22" x14ac:dyDescent="0.25">
      <c r="A55" t="s">
        <v>26</v>
      </c>
      <c r="B55">
        <v>5</v>
      </c>
      <c r="C55" s="2">
        <v>0.38</v>
      </c>
      <c r="D55" s="2">
        <v>0.33200000000000002</v>
      </c>
      <c r="E55" s="2">
        <v>0.314</v>
      </c>
      <c r="F55" s="2">
        <v>0.38100000000000001</v>
      </c>
      <c r="G55" s="2">
        <v>0.38500000000000001</v>
      </c>
      <c r="H55" s="2">
        <f t="shared" si="4"/>
        <v>0.3584</v>
      </c>
      <c r="I55" s="2">
        <f t="shared" si="5"/>
        <v>2.9506609429075379E-2</v>
      </c>
      <c r="J55" s="1">
        <v>0.46800000000000003</v>
      </c>
      <c r="K55" s="1">
        <v>0.41399999999999998</v>
      </c>
      <c r="L55" s="1">
        <v>0.436</v>
      </c>
      <c r="M55" s="1">
        <v>0.46700000000000003</v>
      </c>
      <c r="N55" s="2">
        <v>0.35499999999999998</v>
      </c>
      <c r="O55" s="2">
        <f t="shared" si="6"/>
        <v>0.42800000000000005</v>
      </c>
      <c r="P55" s="2">
        <f t="shared" si="7"/>
        <v>4.1737273509418429E-2</v>
      </c>
    </row>
    <row r="56" spans="1:22" x14ac:dyDescent="0.25">
      <c r="A56" t="s">
        <v>26</v>
      </c>
      <c r="B56">
        <v>7</v>
      </c>
      <c r="C56" s="2">
        <v>0.30099999999999999</v>
      </c>
      <c r="D56" s="2">
        <v>0.28000000000000003</v>
      </c>
      <c r="E56" s="2">
        <v>0.33700000000000002</v>
      </c>
      <c r="F56" s="2">
        <v>0.31</v>
      </c>
      <c r="G56" s="2">
        <v>0.34200000000000003</v>
      </c>
      <c r="H56" s="2">
        <f t="shared" si="4"/>
        <v>0.314</v>
      </c>
      <c r="I56" s="2">
        <f t="shared" si="5"/>
        <v>2.3039097204534731E-2</v>
      </c>
      <c r="J56" s="1">
        <v>0.47199999999999998</v>
      </c>
      <c r="K56" s="1">
        <v>0.46899999999999997</v>
      </c>
      <c r="L56" s="1">
        <v>0.52400000000000002</v>
      </c>
      <c r="M56" s="1">
        <v>0.47399999999999998</v>
      </c>
      <c r="N56" s="2">
        <v>0.47099999999999997</v>
      </c>
      <c r="O56" s="2">
        <f t="shared" si="6"/>
        <v>0.48199999999999993</v>
      </c>
      <c r="P56" s="2">
        <f t="shared" si="7"/>
        <v>2.106181378704125E-2</v>
      </c>
      <c r="Q56">
        <v>1350</v>
      </c>
      <c r="R56">
        <v>1500</v>
      </c>
      <c r="U56" s="2">
        <f>AVERAGE(Q56:T56)</f>
        <v>1425</v>
      </c>
      <c r="V56">
        <f>STDEVPA(Q56:T56)</f>
        <v>75</v>
      </c>
    </row>
    <row r="57" spans="1:22" x14ac:dyDescent="0.25">
      <c r="A57" t="s">
        <v>27</v>
      </c>
      <c r="B57">
        <v>0</v>
      </c>
      <c r="C57" s="2">
        <v>0.14299999999999999</v>
      </c>
      <c r="D57" s="2">
        <v>0.23</v>
      </c>
      <c r="E57" s="2">
        <v>0.35899999999999999</v>
      </c>
      <c r="F57" s="2">
        <v>0.29899999999999999</v>
      </c>
      <c r="G57" s="2">
        <v>0.22500000000000001</v>
      </c>
      <c r="H57" s="2">
        <f t="shared" si="4"/>
        <v>0.25119999999999998</v>
      </c>
      <c r="I57" s="2">
        <f t="shared" si="5"/>
        <v>7.3142053567014337E-2</v>
      </c>
      <c r="J57" s="2">
        <v>0.40699999999999997</v>
      </c>
      <c r="K57" s="2">
        <v>0.64400000000000002</v>
      </c>
      <c r="L57" s="2">
        <v>0.47499999999999998</v>
      </c>
      <c r="M57" s="2">
        <v>0.48299999999999998</v>
      </c>
      <c r="N57" s="2">
        <v>0.505</v>
      </c>
      <c r="O57" s="2">
        <f t="shared" si="6"/>
        <v>0.50279999999999991</v>
      </c>
      <c r="P57" s="2">
        <f t="shared" si="7"/>
        <v>7.7826473644898087E-2</v>
      </c>
      <c r="Q57">
        <v>15000</v>
      </c>
      <c r="R57">
        <v>10000</v>
      </c>
      <c r="U57" s="2">
        <f>AVERAGE(Q57:T57)</f>
        <v>12500</v>
      </c>
      <c r="V57">
        <f>STDEVPA(Q57:T57)</f>
        <v>2500</v>
      </c>
    </row>
    <row r="58" spans="1:22" x14ac:dyDescent="0.25">
      <c r="A58" t="s">
        <v>27</v>
      </c>
      <c r="B58">
        <v>2</v>
      </c>
      <c r="C58" s="2">
        <v>0.44800000000000001</v>
      </c>
      <c r="D58" s="2">
        <v>0.46100000000000002</v>
      </c>
      <c r="E58" s="2">
        <v>0.24</v>
      </c>
      <c r="F58" s="2">
        <v>0.188</v>
      </c>
      <c r="G58" s="2">
        <v>0.437</v>
      </c>
      <c r="H58" s="2">
        <f t="shared" si="4"/>
        <v>0.3548</v>
      </c>
      <c r="I58" s="2">
        <f t="shared" si="5"/>
        <v>0.11638109812164513</v>
      </c>
      <c r="J58" s="2">
        <v>0.45700000000000002</v>
      </c>
      <c r="K58" s="2">
        <v>0.55600000000000005</v>
      </c>
      <c r="L58" s="2">
        <v>0.6</v>
      </c>
      <c r="M58" s="2">
        <v>0.63600000000000001</v>
      </c>
      <c r="N58" s="2">
        <v>0.503</v>
      </c>
      <c r="O58" s="2">
        <f t="shared" si="6"/>
        <v>0.5504</v>
      </c>
      <c r="P58" s="2">
        <f t="shared" si="7"/>
        <v>6.4481315123064806E-2</v>
      </c>
    </row>
    <row r="59" spans="1:22" x14ac:dyDescent="0.25">
      <c r="A59" t="s">
        <v>27</v>
      </c>
      <c r="B59">
        <v>5</v>
      </c>
      <c r="C59" s="2">
        <v>0.2</v>
      </c>
      <c r="D59" s="2">
        <v>0.249</v>
      </c>
      <c r="E59" s="2">
        <v>0.11700000000000001</v>
      </c>
      <c r="F59" s="2">
        <v>0.20799999999999999</v>
      </c>
      <c r="G59" s="2">
        <v>0.32</v>
      </c>
      <c r="H59" s="2">
        <f t="shared" si="4"/>
        <v>0.21880000000000002</v>
      </c>
      <c r="I59" s="2">
        <f t="shared" si="5"/>
        <v>6.6312593072507725E-2</v>
      </c>
      <c r="J59" s="1">
        <v>0.437</v>
      </c>
      <c r="K59" s="1">
        <v>0.34699999999999998</v>
      </c>
      <c r="L59" s="1">
        <v>0.315</v>
      </c>
      <c r="M59" s="1">
        <v>0.38900000000000001</v>
      </c>
      <c r="N59" s="2">
        <v>0.44</v>
      </c>
      <c r="O59" s="2">
        <f t="shared" si="6"/>
        <v>0.3856</v>
      </c>
      <c r="P59" s="2">
        <f t="shared" si="7"/>
        <v>4.9167468920008547E-2</v>
      </c>
    </row>
    <row r="60" spans="1:22" x14ac:dyDescent="0.25">
      <c r="A60" t="s">
        <v>27</v>
      </c>
      <c r="B60">
        <v>7</v>
      </c>
      <c r="C60" s="2">
        <v>0.251</v>
      </c>
      <c r="D60" s="2">
        <v>0.27</v>
      </c>
      <c r="E60" s="2">
        <v>0.32700000000000001</v>
      </c>
      <c r="F60" s="2">
        <v>0.20599999999999999</v>
      </c>
      <c r="G60" s="2">
        <v>0.25700000000000001</v>
      </c>
      <c r="H60" s="2">
        <f t="shared" si="4"/>
        <v>0.26219999999999999</v>
      </c>
      <c r="I60" s="2">
        <f t="shared" si="5"/>
        <v>3.891220888101822E-2</v>
      </c>
      <c r="J60" s="1">
        <v>0.41399999999999998</v>
      </c>
      <c r="K60" s="1">
        <v>0.42799999999999999</v>
      </c>
      <c r="L60" s="1">
        <v>0.34300000000000003</v>
      </c>
      <c r="M60" s="1">
        <v>0.43</v>
      </c>
      <c r="N60" s="2">
        <v>0.36099999999999999</v>
      </c>
      <c r="O60" s="2">
        <f t="shared" si="6"/>
        <v>0.3952</v>
      </c>
      <c r="P60" s="2">
        <f t="shared" si="7"/>
        <v>3.6151901748040852E-2</v>
      </c>
      <c r="Q60">
        <v>1250</v>
      </c>
      <c r="R60">
        <v>1000</v>
      </c>
      <c r="U60" s="2">
        <f>AVERAGE(Q60:T60)</f>
        <v>1125</v>
      </c>
      <c r="V60">
        <f>STDEVPA(Q60:T60)</f>
        <v>125</v>
      </c>
    </row>
    <row r="61" spans="1:22" x14ac:dyDescent="0.25">
      <c r="A61" t="s">
        <v>28</v>
      </c>
      <c r="B61">
        <v>0</v>
      </c>
      <c r="C61" s="2">
        <v>0.16400000000000001</v>
      </c>
      <c r="D61" s="2">
        <v>0.253</v>
      </c>
      <c r="E61" s="2">
        <v>0.30599999999999999</v>
      </c>
      <c r="F61" s="2">
        <v>0.23599999999999999</v>
      </c>
      <c r="G61" s="2">
        <v>0.34699999999999998</v>
      </c>
      <c r="H61" s="2">
        <f t="shared" si="4"/>
        <v>0.26119999999999999</v>
      </c>
      <c r="I61" s="2">
        <f t="shared" si="5"/>
        <v>6.2480076824536622E-2</v>
      </c>
      <c r="J61" s="2">
        <v>0.63600000000000001</v>
      </c>
      <c r="K61" s="2">
        <v>0.52</v>
      </c>
      <c r="L61" s="2">
        <v>0.60199999999999998</v>
      </c>
      <c r="M61" s="2">
        <v>0.47699999999999998</v>
      </c>
      <c r="N61" s="2">
        <v>0.58599999999999997</v>
      </c>
      <c r="O61" s="2">
        <f t="shared" si="6"/>
        <v>0.56419999999999992</v>
      </c>
      <c r="P61" s="2">
        <f t="shared" si="7"/>
        <v>5.7648590615903925E-2</v>
      </c>
      <c r="Q61">
        <v>18000000</v>
      </c>
      <c r="U61" s="2">
        <f>AVERAGE(Q61:T61)</f>
        <v>18000000</v>
      </c>
      <c r="V61">
        <f>STDEVPA(Q61:T61)</f>
        <v>0</v>
      </c>
    </row>
    <row r="62" spans="1:22" x14ac:dyDescent="0.25">
      <c r="A62" t="s">
        <v>28</v>
      </c>
      <c r="B62">
        <v>2</v>
      </c>
      <c r="C62" s="2">
        <v>0.52500000000000002</v>
      </c>
      <c r="D62" s="2">
        <v>0.14000000000000001</v>
      </c>
      <c r="E62" s="2">
        <v>0.33300000000000002</v>
      </c>
      <c r="F62" s="2">
        <v>0.438</v>
      </c>
      <c r="G62" s="2">
        <v>0.29299999999999998</v>
      </c>
      <c r="H62" s="2">
        <f t="shared" si="4"/>
        <v>0.3458</v>
      </c>
      <c r="I62" s="2">
        <f t="shared" si="5"/>
        <v>0.13108684144489868</v>
      </c>
      <c r="J62" s="2">
        <v>0.60299999999999998</v>
      </c>
      <c r="K62" s="2">
        <v>0.28899999999999998</v>
      </c>
      <c r="L62" s="2">
        <v>0.54200000000000004</v>
      </c>
      <c r="M62" s="2">
        <v>0.27300000000000002</v>
      </c>
      <c r="N62" s="2">
        <v>0.45900000000000002</v>
      </c>
      <c r="O62" s="2">
        <f t="shared" si="6"/>
        <v>0.43319999999999997</v>
      </c>
      <c r="P62" s="2">
        <f t="shared" si="7"/>
        <v>0.13250871669441242</v>
      </c>
    </row>
    <row r="63" spans="1:22" x14ac:dyDescent="0.25">
      <c r="A63" t="s">
        <v>28</v>
      </c>
      <c r="B63">
        <v>5</v>
      </c>
      <c r="C63" s="2">
        <v>0.45200000000000001</v>
      </c>
      <c r="D63" s="2">
        <v>0.47699999999999998</v>
      </c>
      <c r="E63" s="2">
        <v>0.32900000000000001</v>
      </c>
      <c r="F63" s="2">
        <v>0.41599999999999998</v>
      </c>
      <c r="G63" s="2">
        <v>0.41499999999999998</v>
      </c>
      <c r="H63" s="2">
        <f t="shared" si="4"/>
        <v>0.4178</v>
      </c>
      <c r="I63" s="2">
        <f t="shared" si="5"/>
        <v>5.0141400060229921E-2</v>
      </c>
      <c r="J63" s="1">
        <v>0.48899999999999999</v>
      </c>
      <c r="K63" s="1">
        <v>0.41699999999999998</v>
      </c>
      <c r="L63" s="1">
        <v>0.47599999999999998</v>
      </c>
      <c r="M63" s="1">
        <v>0.40600000000000003</v>
      </c>
      <c r="N63" s="2">
        <v>0.34899999999999998</v>
      </c>
      <c r="O63" s="2">
        <f t="shared" si="6"/>
        <v>0.42739999999999989</v>
      </c>
      <c r="P63" s="2">
        <f t="shared" si="7"/>
        <v>5.0733026718303077E-2</v>
      </c>
    </row>
    <row r="64" spans="1:22" x14ac:dyDescent="0.25">
      <c r="A64" t="s">
        <v>28</v>
      </c>
      <c r="B64">
        <v>7</v>
      </c>
      <c r="C64" s="2">
        <v>0.35699999999999998</v>
      </c>
      <c r="D64" s="2">
        <v>0.443</v>
      </c>
      <c r="E64" s="2">
        <v>0.375</v>
      </c>
      <c r="F64" s="2">
        <v>0.41</v>
      </c>
      <c r="G64" s="2">
        <v>0.41499999999999998</v>
      </c>
      <c r="H64" s="2">
        <f t="shared" si="4"/>
        <v>0.4</v>
      </c>
      <c r="I64" s="2">
        <f t="shared" si="5"/>
        <v>3.0489342400255214E-2</v>
      </c>
      <c r="J64" s="1">
        <v>0.44700000000000001</v>
      </c>
      <c r="K64" s="1">
        <v>0.41399999999999998</v>
      </c>
      <c r="L64" s="1">
        <v>0.42699999999999999</v>
      </c>
      <c r="M64" s="1">
        <v>0.42</v>
      </c>
      <c r="N64" s="2">
        <v>0.42199999999999999</v>
      </c>
      <c r="O64" s="2">
        <f t="shared" si="6"/>
        <v>0.42599999999999999</v>
      </c>
      <c r="P64" s="2">
        <f t="shared" si="7"/>
        <v>1.1296016997154362E-2</v>
      </c>
      <c r="Q64">
        <v>1800</v>
      </c>
      <c r="R64">
        <v>1500</v>
      </c>
      <c r="S64">
        <v>5000</v>
      </c>
      <c r="U64" s="2">
        <f>AVERAGE(Q64:T64)</f>
        <v>2766.6666666666665</v>
      </c>
      <c r="V64">
        <f>STDEVPA(Q64:T64)</f>
        <v>1583.9472494022295</v>
      </c>
    </row>
    <row r="65" spans="1:22" x14ac:dyDescent="0.25">
      <c r="A65" t="s">
        <v>29</v>
      </c>
      <c r="B65">
        <v>0</v>
      </c>
      <c r="C65" s="2">
        <v>0.28199999999999997</v>
      </c>
      <c r="D65" s="2">
        <v>0.29899999999999999</v>
      </c>
      <c r="E65" s="2">
        <v>0.23899999999999999</v>
      </c>
      <c r="F65" s="2">
        <v>0.157</v>
      </c>
      <c r="G65" s="2">
        <v>0.155</v>
      </c>
      <c r="H65" s="2">
        <f t="shared" si="4"/>
        <v>0.22639999999999999</v>
      </c>
      <c r="I65" s="2">
        <f t="shared" si="5"/>
        <v>6.0721001309267116E-2</v>
      </c>
      <c r="J65" s="2">
        <v>0.41399999999999998</v>
      </c>
      <c r="K65" s="2">
        <v>0.54800000000000004</v>
      </c>
      <c r="L65" s="2">
        <v>0.49</v>
      </c>
      <c r="M65" s="2">
        <v>0.53300000000000003</v>
      </c>
      <c r="N65" s="2">
        <v>0.50600000000000001</v>
      </c>
      <c r="O65" s="2">
        <f t="shared" si="6"/>
        <v>0.49819999999999992</v>
      </c>
      <c r="P65" s="2">
        <f t="shared" si="7"/>
        <v>4.6709313846384021E-2</v>
      </c>
      <c r="Q65">
        <v>10000000</v>
      </c>
      <c r="R65">
        <v>30000000</v>
      </c>
      <c r="U65" s="2">
        <f>AVERAGE(Q65:T65)</f>
        <v>20000000</v>
      </c>
      <c r="V65">
        <f>STDEVPA(Q65:T65)</f>
        <v>10000000</v>
      </c>
    </row>
    <row r="66" spans="1:22" x14ac:dyDescent="0.25">
      <c r="A66" t="s">
        <v>29</v>
      </c>
      <c r="B66">
        <v>2</v>
      </c>
      <c r="C66" s="2">
        <v>0.378</v>
      </c>
      <c r="D66" s="2">
        <v>0.35499999999999998</v>
      </c>
      <c r="E66" s="2">
        <v>0.33500000000000002</v>
      </c>
      <c r="F66" s="2">
        <v>0.47199999999999998</v>
      </c>
      <c r="G66" s="2">
        <v>0.22800000000000001</v>
      </c>
      <c r="H66" s="2">
        <f t="shared" si="4"/>
        <v>0.35360000000000003</v>
      </c>
      <c r="I66" s="2">
        <f t="shared" si="5"/>
        <v>7.8405612044036746E-2</v>
      </c>
      <c r="J66" s="2">
        <v>0.58799999999999997</v>
      </c>
      <c r="K66" s="2">
        <v>0.31900000000000001</v>
      </c>
      <c r="L66" s="2">
        <v>0.36899999999999999</v>
      </c>
      <c r="M66" s="2">
        <v>0.44800000000000001</v>
      </c>
      <c r="N66" s="2">
        <v>0.55100000000000005</v>
      </c>
      <c r="O66" s="2">
        <f t="shared" si="6"/>
        <v>0.45499999999999996</v>
      </c>
      <c r="P66" s="2">
        <f t="shared" si="7"/>
        <v>0.10280661457318793</v>
      </c>
    </row>
    <row r="67" spans="1:22" x14ac:dyDescent="0.25">
      <c r="A67" t="s">
        <v>29</v>
      </c>
      <c r="B67">
        <v>5</v>
      </c>
      <c r="C67" s="2">
        <v>0.21199999999999999</v>
      </c>
      <c r="D67" s="2">
        <v>0.36899999999999999</v>
      </c>
      <c r="E67" s="2">
        <v>0.26300000000000001</v>
      </c>
      <c r="F67" s="2">
        <v>0.25900000000000001</v>
      </c>
      <c r="G67" s="2">
        <v>0.254</v>
      </c>
      <c r="H67" s="2">
        <f t="shared" si="4"/>
        <v>0.27139999999999997</v>
      </c>
      <c r="I67" s="2">
        <f t="shared" si="5"/>
        <v>5.2117559420986032E-2</v>
      </c>
      <c r="J67" s="1">
        <v>0.41399999999999998</v>
      </c>
      <c r="K67" s="1">
        <v>0.46200000000000002</v>
      </c>
      <c r="L67" s="1">
        <v>0.433</v>
      </c>
      <c r="M67" s="1">
        <v>0.36699999999999999</v>
      </c>
      <c r="N67" s="2">
        <v>0.43099999999999999</v>
      </c>
      <c r="O67" s="2">
        <f t="shared" si="6"/>
        <v>0.42139999999999994</v>
      </c>
      <c r="P67" s="2">
        <f t="shared" si="7"/>
        <v>3.1270433319671165E-2</v>
      </c>
    </row>
    <row r="68" spans="1:22" x14ac:dyDescent="0.25">
      <c r="A68" t="s">
        <v>29</v>
      </c>
      <c r="B68" s="2">
        <v>7</v>
      </c>
      <c r="C68" s="2">
        <v>0.27100000000000002</v>
      </c>
      <c r="D68" s="2">
        <v>0.316</v>
      </c>
      <c r="E68" s="2">
        <v>0.29899999999999999</v>
      </c>
      <c r="F68" s="2">
        <v>0.38900000000000001</v>
      </c>
      <c r="G68" s="2">
        <v>0.30299999999999999</v>
      </c>
      <c r="H68" s="2">
        <f t="shared" si="4"/>
        <v>0.31559999999999999</v>
      </c>
      <c r="I68" s="2">
        <f t="shared" si="5"/>
        <v>3.9525181846514441E-2</v>
      </c>
      <c r="J68" s="1">
        <v>0.39800000000000002</v>
      </c>
      <c r="K68" s="1">
        <v>0.46300000000000002</v>
      </c>
      <c r="L68" s="1">
        <v>0.46200000000000002</v>
      </c>
      <c r="M68" s="1">
        <v>0.47499999999999998</v>
      </c>
      <c r="N68" s="2">
        <v>0.34200000000000003</v>
      </c>
      <c r="O68" s="2">
        <f t="shared" si="6"/>
        <v>0.42800000000000005</v>
      </c>
      <c r="P68" s="2">
        <f t="shared" si="7"/>
        <v>5.0766130441466488E-2</v>
      </c>
      <c r="Q68">
        <v>1800</v>
      </c>
      <c r="R68">
        <v>3500</v>
      </c>
      <c r="S68">
        <v>5000</v>
      </c>
      <c r="U68" s="2">
        <f>AVERAGE(Q68:T68)</f>
        <v>3433.3333333333335</v>
      </c>
      <c r="V68">
        <f>STDEVPA(Q68:T68)</f>
        <v>1307.2447700751718</v>
      </c>
    </row>
    <row r="69" spans="1:22" x14ac:dyDescent="0.25">
      <c r="A69" t="s">
        <v>30</v>
      </c>
      <c r="B69" s="2">
        <v>0</v>
      </c>
      <c r="C69" s="2">
        <v>0.18</v>
      </c>
      <c r="D69" s="2">
        <v>0.249</v>
      </c>
      <c r="E69" s="2">
        <v>0.28000000000000003</v>
      </c>
      <c r="F69" s="2">
        <v>0.51900000000000002</v>
      </c>
      <c r="G69" s="2">
        <v>0.34399999999999997</v>
      </c>
      <c r="H69" s="2">
        <f t="shared" si="4"/>
        <v>0.31440000000000001</v>
      </c>
      <c r="I69" s="2">
        <f t="shared" si="5"/>
        <v>0.11511837385925847</v>
      </c>
      <c r="J69" s="2">
        <v>0.45900000000000002</v>
      </c>
      <c r="K69" s="2">
        <v>0.58099999999999996</v>
      </c>
      <c r="L69" s="2">
        <v>0.57399999999999995</v>
      </c>
      <c r="M69" s="2">
        <v>0.40200000000000002</v>
      </c>
      <c r="N69" s="2">
        <v>0.51700000000000002</v>
      </c>
      <c r="O69" s="2">
        <f t="shared" si="6"/>
        <v>0.50659999999999994</v>
      </c>
      <c r="P69" s="2">
        <f t="shared" si="7"/>
        <v>6.840058479282167E-2</v>
      </c>
      <c r="Q69">
        <v>20000000</v>
      </c>
      <c r="U69" s="2">
        <f>AVERAGE(Q69:T69)</f>
        <v>20000000</v>
      </c>
      <c r="V69">
        <f>STDEVPA(Q69:T69)</f>
        <v>0</v>
      </c>
    </row>
    <row r="70" spans="1:22" x14ac:dyDescent="0.25">
      <c r="A70" t="s">
        <v>30</v>
      </c>
      <c r="B70" s="2">
        <v>2</v>
      </c>
      <c r="C70" s="2">
        <v>0.29699999999999999</v>
      </c>
      <c r="D70" s="2">
        <v>0.30599999999999999</v>
      </c>
      <c r="E70" s="2">
        <v>0.30499999999999999</v>
      </c>
      <c r="F70" s="2">
        <v>0.32</v>
      </c>
      <c r="G70" s="2">
        <v>0.42599999999999999</v>
      </c>
      <c r="H70" s="2">
        <f t="shared" si="4"/>
        <v>0.33079999999999998</v>
      </c>
      <c r="I70" s="2">
        <f t="shared" si="5"/>
        <v>4.8172191148005902E-2</v>
      </c>
      <c r="J70" s="2">
        <v>0.39300000000000002</v>
      </c>
      <c r="K70" s="2">
        <v>0.23400000000000001</v>
      </c>
      <c r="L70" s="2">
        <v>0.39100000000000001</v>
      </c>
      <c r="M70" s="2">
        <v>0.40100000000000002</v>
      </c>
      <c r="N70" s="2">
        <v>0.32</v>
      </c>
      <c r="O70" s="2">
        <f t="shared" si="6"/>
        <v>0.3478</v>
      </c>
      <c r="P70" s="2">
        <f t="shared" si="7"/>
        <v>6.397311935492915E-2</v>
      </c>
    </row>
    <row r="71" spans="1:22" x14ac:dyDescent="0.25">
      <c r="A71" t="s">
        <v>30</v>
      </c>
      <c r="B71" s="2">
        <v>5</v>
      </c>
      <c r="C71" s="2">
        <v>0.34</v>
      </c>
      <c r="D71" s="2">
        <v>0.36699999999999999</v>
      </c>
      <c r="E71" s="2">
        <v>0.29499999999999998</v>
      </c>
      <c r="F71" s="2">
        <v>0.317</v>
      </c>
      <c r="G71" s="2">
        <v>0.28599999999999998</v>
      </c>
      <c r="H71" s="2">
        <f t="shared" si="4"/>
        <v>0.32100000000000001</v>
      </c>
      <c r="I71" s="2">
        <f t="shared" si="5"/>
        <v>2.9644561052577595E-2</v>
      </c>
      <c r="J71" s="2">
        <v>0.41</v>
      </c>
      <c r="K71" s="2">
        <v>0.432</v>
      </c>
      <c r="L71" s="2">
        <v>0.34200000000000003</v>
      </c>
      <c r="M71" s="2">
        <v>0.36899999999999999</v>
      </c>
      <c r="N71" s="2">
        <v>0.42399999999999999</v>
      </c>
      <c r="O71" s="2">
        <f t="shared" si="6"/>
        <v>0.39539999999999997</v>
      </c>
      <c r="P71" s="2">
        <f t="shared" si="7"/>
        <v>3.440697603684461E-2</v>
      </c>
    </row>
    <row r="72" spans="1:22" x14ac:dyDescent="0.25">
      <c r="A72" t="s">
        <v>30</v>
      </c>
      <c r="B72" s="2">
        <v>7</v>
      </c>
      <c r="C72" s="2">
        <v>0.38</v>
      </c>
      <c r="D72" s="2">
        <v>0.432</v>
      </c>
      <c r="E72" s="2">
        <v>0.36099999999999999</v>
      </c>
      <c r="F72" s="2">
        <v>0.33700000000000002</v>
      </c>
      <c r="G72" s="2">
        <v>0.41199999999999998</v>
      </c>
      <c r="H72" s="2">
        <f t="shared" si="4"/>
        <v>0.38439999999999996</v>
      </c>
      <c r="I72" s="2">
        <f t="shared" si="5"/>
        <v>3.4179526035332898E-2</v>
      </c>
      <c r="J72" s="2">
        <v>0.46</v>
      </c>
      <c r="K72" s="2">
        <v>0.5</v>
      </c>
      <c r="L72" s="2">
        <v>0.38700000000000001</v>
      </c>
      <c r="M72" s="2">
        <v>0.44500000000000001</v>
      </c>
      <c r="N72" s="2">
        <v>0.42599999999999999</v>
      </c>
      <c r="O72" s="2">
        <f t="shared" si="6"/>
        <v>0.44359999999999999</v>
      </c>
      <c r="P72" s="2">
        <f t="shared" si="7"/>
        <v>3.7323451073018418E-2</v>
      </c>
      <c r="Q72">
        <v>1700</v>
      </c>
      <c r="R72">
        <v>1500</v>
      </c>
      <c r="S72">
        <v>5000</v>
      </c>
      <c r="U72" s="2">
        <f>AVERAGE(Q72:T72)</f>
        <v>2733.3333333333335</v>
      </c>
      <c r="V72">
        <f>STDEVPA(Q72:T72)</f>
        <v>1604.8537489614296</v>
      </c>
    </row>
    <row r="73" spans="1:22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22" x14ac:dyDescent="0.25"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J10" sqref="J10"/>
    </sheetView>
  </sheetViews>
  <sheetFormatPr baseColWidth="10" defaultRowHeight="15" x14ac:dyDescent="0.25"/>
  <cols>
    <col min="2" max="2" width="7.85546875" customWidth="1"/>
    <col min="3" max="3" width="7.5703125" customWidth="1"/>
    <col min="4" max="4" width="8.85546875" customWidth="1"/>
    <col min="5" max="5" width="11.85546875" customWidth="1"/>
    <col min="6" max="6" width="11.140625" customWidth="1"/>
    <col min="7" max="7" width="12.85546875" customWidth="1"/>
  </cols>
  <sheetData>
    <row r="1" spans="1:7" x14ac:dyDescent="0.25">
      <c r="A1" t="s">
        <v>0</v>
      </c>
      <c r="B1" t="s">
        <v>78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</row>
    <row r="2" spans="1:7" x14ac:dyDescent="0.25">
      <c r="A2" s="2" t="s">
        <v>12</v>
      </c>
      <c r="B2" s="2">
        <v>3.06</v>
      </c>
      <c r="C2" s="2">
        <v>2.95</v>
      </c>
      <c r="D2" s="2">
        <v>0.63</v>
      </c>
      <c r="E2" s="2">
        <v>14.3608406878355</v>
      </c>
      <c r="F2">
        <v>51.208791208791204</v>
      </c>
      <c r="G2">
        <v>17.183715161243249</v>
      </c>
    </row>
    <row r="3" spans="1:7" x14ac:dyDescent="0.25">
      <c r="A3" s="2" t="s">
        <v>13</v>
      </c>
      <c r="B3" s="2">
        <v>3.03</v>
      </c>
      <c r="C3" s="2">
        <v>2.5499999999999998</v>
      </c>
      <c r="D3" s="2">
        <v>0.6</v>
      </c>
      <c r="E3" s="2">
        <v>20.391079360717999</v>
      </c>
      <c r="F3">
        <v>51.753242299999997</v>
      </c>
      <c r="G3">
        <v>20.839232460764528</v>
      </c>
    </row>
    <row r="4" spans="1:7" x14ac:dyDescent="0.25">
      <c r="A4" s="2" t="s">
        <v>14</v>
      </c>
      <c r="B4" s="2">
        <v>3.07</v>
      </c>
      <c r="C4" s="2">
        <v>2.11</v>
      </c>
      <c r="D4" s="2">
        <v>0.62</v>
      </c>
      <c r="E4" s="2">
        <v>14.878943506969918</v>
      </c>
      <c r="F4">
        <v>51.922077922077918</v>
      </c>
      <c r="G4">
        <v>21.008199210446399</v>
      </c>
    </row>
    <row r="5" spans="1:7" x14ac:dyDescent="0.25">
      <c r="A5" s="2" t="s">
        <v>15</v>
      </c>
      <c r="B5" s="2">
        <v>2.97</v>
      </c>
      <c r="C5" s="2">
        <v>1.97</v>
      </c>
      <c r="D5" s="2">
        <v>0.68</v>
      </c>
      <c r="E5" s="2">
        <v>8.6914464845499317</v>
      </c>
      <c r="F5">
        <v>44.017857142857146</v>
      </c>
      <c r="G5">
        <v>16.274012323305545</v>
      </c>
    </row>
    <row r="6" spans="1:7" x14ac:dyDescent="0.25">
      <c r="A6" s="2" t="s">
        <v>16</v>
      </c>
      <c r="B6" s="2">
        <v>3</v>
      </c>
      <c r="C6" s="2">
        <v>2.9</v>
      </c>
      <c r="D6" s="2">
        <v>0.59</v>
      </c>
      <c r="E6" s="2">
        <v>10.019731278774781</v>
      </c>
      <c r="F6">
        <v>47.386018237082062</v>
      </c>
      <c r="G6">
        <v>15.992804270252734</v>
      </c>
    </row>
    <row r="7" spans="1:7" x14ac:dyDescent="0.25">
      <c r="A7" s="2" t="s">
        <v>17</v>
      </c>
      <c r="B7" s="2">
        <v>3.02</v>
      </c>
      <c r="C7" s="2">
        <v>2.2599999999999998</v>
      </c>
      <c r="D7" s="2">
        <v>0.63</v>
      </c>
      <c r="E7" s="2">
        <v>9.8133928986923546</v>
      </c>
      <c r="F7">
        <v>51.662337662337656</v>
      </c>
      <c r="G7">
        <v>10.162758293557854</v>
      </c>
    </row>
    <row r="8" spans="1:7" x14ac:dyDescent="0.25">
      <c r="A8" s="2" t="s">
        <v>18</v>
      </c>
      <c r="B8" s="2">
        <v>3.03</v>
      </c>
      <c r="C8" s="2">
        <v>2.4300000000000002</v>
      </c>
      <c r="D8" s="2">
        <v>0.56999999999999995</v>
      </c>
      <c r="E8" s="2">
        <v>12.89519945909398</v>
      </c>
      <c r="F8">
        <v>55.4</v>
      </c>
      <c r="G8">
        <v>12.231054267272292</v>
      </c>
    </row>
    <row r="9" spans="1:7" x14ac:dyDescent="0.25">
      <c r="A9" s="2" t="s">
        <v>19</v>
      </c>
      <c r="B9" s="2">
        <v>3</v>
      </c>
      <c r="C9" s="2">
        <v>2.31</v>
      </c>
      <c r="D9" s="2">
        <v>0.82</v>
      </c>
      <c r="E9" s="2">
        <v>13.596579019197524</v>
      </c>
      <c r="F9">
        <v>42.828571428571429</v>
      </c>
      <c r="G9">
        <v>14.851131046404197</v>
      </c>
    </row>
    <row r="10" spans="1:7" x14ac:dyDescent="0.25">
      <c r="A10" s="2" t="s">
        <v>20</v>
      </c>
      <c r="B10" s="2">
        <v>3</v>
      </c>
      <c r="C10" s="2">
        <v>2.08</v>
      </c>
      <c r="D10" s="2">
        <v>0.6</v>
      </c>
      <c r="E10" s="2">
        <v>11.60625609133522</v>
      </c>
      <c r="F10">
        <v>44.065934065934066</v>
      </c>
      <c r="G10">
        <v>13.885058820078035</v>
      </c>
    </row>
    <row r="11" spans="1:7" x14ac:dyDescent="0.25">
      <c r="A11" s="2"/>
      <c r="B11" s="2"/>
      <c r="C11" s="2"/>
      <c r="D11" s="2"/>
      <c r="E11" s="2"/>
    </row>
    <row r="12" spans="1:7" x14ac:dyDescent="0.25">
      <c r="A12" s="2"/>
      <c r="B12" s="2"/>
      <c r="C12" s="2"/>
      <c r="D12" s="2"/>
      <c r="E12" s="2"/>
      <c r="F12" s="2"/>
    </row>
    <row r="13" spans="1:7" x14ac:dyDescent="0.25">
      <c r="A13" s="2" t="s">
        <v>25</v>
      </c>
      <c r="B13" s="2">
        <v>3.02</v>
      </c>
      <c r="C13" s="2">
        <v>2.19</v>
      </c>
      <c r="D13" s="2">
        <v>0.84</v>
      </c>
      <c r="E13" s="2">
        <v>22.010427147169118</v>
      </c>
      <c r="F13" s="2">
        <v>42.360248447204974</v>
      </c>
      <c r="G13">
        <v>12.71788642575159</v>
      </c>
    </row>
    <row r="14" spans="1:7" x14ac:dyDescent="0.25">
      <c r="A14" s="2" t="s">
        <v>26</v>
      </c>
      <c r="B14" s="2">
        <v>3.01</v>
      </c>
      <c r="C14" s="2">
        <v>2.37</v>
      </c>
      <c r="D14" s="2">
        <v>0.84</v>
      </c>
      <c r="E14" s="2">
        <v>28.408698025657362</v>
      </c>
      <c r="F14" s="2">
        <v>41.988795518207283</v>
      </c>
      <c r="G14">
        <v>14.11478894624962</v>
      </c>
    </row>
    <row r="15" spans="1:7" x14ac:dyDescent="0.25">
      <c r="A15" s="2" t="s">
        <v>27</v>
      </c>
      <c r="B15" s="2">
        <v>3.02</v>
      </c>
      <c r="C15" s="2">
        <v>2.85</v>
      </c>
      <c r="D15" s="2">
        <v>0.54</v>
      </c>
      <c r="E15" s="2">
        <v>25.398462317572857</v>
      </c>
      <c r="F15" s="2">
        <v>58.452380952380949</v>
      </c>
      <c r="G15">
        <v>14.45298639858072</v>
      </c>
    </row>
    <row r="16" spans="1:7" x14ac:dyDescent="0.25">
      <c r="A16" s="2" t="s">
        <v>28</v>
      </c>
      <c r="B16" s="2">
        <v>3</v>
      </c>
      <c r="C16" s="2">
        <v>2.5299999999999998</v>
      </c>
      <c r="D16" s="2">
        <v>1.04</v>
      </c>
      <c r="E16" s="2">
        <v>24.303160919540232</v>
      </c>
      <c r="F16" s="2">
        <v>29.735449735449734</v>
      </c>
      <c r="G16">
        <v>9.7045794584445684</v>
      </c>
    </row>
    <row r="17" spans="1:7" x14ac:dyDescent="0.25">
      <c r="A17" s="2" t="s">
        <v>29</v>
      </c>
      <c r="B17" s="2">
        <v>3.02</v>
      </c>
      <c r="C17" s="2">
        <v>2.77</v>
      </c>
      <c r="D17" s="2">
        <v>0.68</v>
      </c>
      <c r="E17" s="2">
        <v>29.090251728657304</v>
      </c>
      <c r="F17" s="2">
        <v>38.80952380952381</v>
      </c>
      <c r="G17">
        <v>14.346067415730335</v>
      </c>
    </row>
    <row r="18" spans="1:7" x14ac:dyDescent="0.25">
      <c r="A18" s="2" t="s">
        <v>30</v>
      </c>
      <c r="B18" s="2">
        <v>3.02</v>
      </c>
      <c r="C18" s="2">
        <v>2.52</v>
      </c>
      <c r="D18" s="2">
        <v>0.87</v>
      </c>
      <c r="E18" s="2">
        <v>29.313974591651544</v>
      </c>
      <c r="F18" s="2">
        <v>41.868131868131869</v>
      </c>
      <c r="G18">
        <v>9.6564503794340819</v>
      </c>
    </row>
    <row r="19" spans="1:7" x14ac:dyDescent="0.25">
      <c r="A19" s="2"/>
      <c r="B19" s="2"/>
      <c r="C19" s="2"/>
      <c r="D19" s="2"/>
      <c r="E19" s="2"/>
      <c r="F19" s="2"/>
    </row>
    <row r="20" spans="1:7" x14ac:dyDescent="0.25">
      <c r="A20" s="2"/>
      <c r="B20" s="2"/>
      <c r="C20" s="2"/>
      <c r="D20" s="2"/>
      <c r="E20" s="2"/>
      <c r="F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90" zoomScaleNormal="90" workbookViewId="0">
      <selection activeCell="J28" sqref="J28"/>
    </sheetView>
  </sheetViews>
  <sheetFormatPr baseColWidth="10" defaultRowHeight="15" x14ac:dyDescent="0.25"/>
  <cols>
    <col min="1" max="1" width="15" customWidth="1"/>
    <col min="4" max="4" width="12.5703125" customWidth="1"/>
    <col min="5" max="5" width="12.85546875" customWidth="1"/>
    <col min="6" max="6" width="12.28515625" customWidth="1"/>
    <col min="7" max="7" width="12.85546875" customWidth="1"/>
    <col min="8" max="8" width="15.7109375" customWidth="1"/>
    <col min="9" max="9" width="13.7109375" customWidth="1"/>
    <col min="10" max="10" width="13.140625" customWidth="1"/>
    <col min="11" max="11" width="12.85546875" customWidth="1"/>
    <col min="12" max="12" width="16.42578125" customWidth="1"/>
    <col min="13" max="13" width="13.7109375" customWidth="1"/>
    <col min="14" max="15" width="12.7109375" customWidth="1"/>
    <col min="16" max="16" width="12.5703125" customWidth="1"/>
    <col min="17" max="17" width="16.28515625" customWidth="1"/>
    <col min="18" max="18" width="13.28515625" customWidth="1"/>
  </cols>
  <sheetData>
    <row r="1" spans="1:18" x14ac:dyDescent="0.25">
      <c r="A1" t="s">
        <v>0</v>
      </c>
      <c r="B1" s="2" t="s">
        <v>55</v>
      </c>
      <c r="C1" s="2" t="s">
        <v>56</v>
      </c>
      <c r="D1" s="1" t="s">
        <v>63</v>
      </c>
      <c r="E1" s="1" t="s">
        <v>64</v>
      </c>
      <c r="F1" s="1" t="s">
        <v>65</v>
      </c>
      <c r="G1" s="1" t="s">
        <v>66</v>
      </c>
      <c r="H1" s="1" t="s">
        <v>67</v>
      </c>
      <c r="I1" s="1" t="s">
        <v>68</v>
      </c>
      <c r="J1" s="1" t="s">
        <v>69</v>
      </c>
      <c r="K1" s="1" t="s">
        <v>70</v>
      </c>
      <c r="L1" s="1" t="s">
        <v>71</v>
      </c>
      <c r="M1" s="1" t="s">
        <v>72</v>
      </c>
      <c r="N1" s="1" t="s">
        <v>73</v>
      </c>
      <c r="O1" s="1" t="s">
        <v>74</v>
      </c>
      <c r="P1" s="1" t="s">
        <v>75</v>
      </c>
      <c r="Q1" s="1" t="s">
        <v>76</v>
      </c>
      <c r="R1" s="1" t="s">
        <v>77</v>
      </c>
    </row>
    <row r="2" spans="1:18" x14ac:dyDescent="0.25">
      <c r="A2" s="2" t="s">
        <v>31</v>
      </c>
      <c r="B2" s="2">
        <v>5</v>
      </c>
      <c r="C2" s="2">
        <v>4.13</v>
      </c>
      <c r="D2">
        <v>0</v>
      </c>
      <c r="E2">
        <v>0</v>
      </c>
      <c r="F2" s="2">
        <v>0</v>
      </c>
      <c r="G2">
        <v>0</v>
      </c>
      <c r="H2">
        <f>AVERAGE(D2:G2)</f>
        <v>0</v>
      </c>
      <c r="I2">
        <f>STDEVPA(D2:G2)</f>
        <v>0</v>
      </c>
      <c r="J2">
        <v>0</v>
      </c>
      <c r="K2">
        <v>0</v>
      </c>
      <c r="L2">
        <f>AVERAGE(J2:K2)</f>
        <v>0</v>
      </c>
      <c r="M2">
        <f>STDEVPA(J2:K2)</f>
        <v>0</v>
      </c>
      <c r="N2">
        <v>0</v>
      </c>
      <c r="O2">
        <v>0</v>
      </c>
      <c r="Q2">
        <f>AVERAGE(N2:P2)</f>
        <v>0</v>
      </c>
      <c r="R2">
        <f>STDEVPA(N2:P2)</f>
        <v>0</v>
      </c>
    </row>
    <row r="3" spans="1:18" x14ac:dyDescent="0.25">
      <c r="A3" s="2" t="s">
        <v>32</v>
      </c>
      <c r="B3" s="2">
        <v>5</v>
      </c>
      <c r="C3" s="2">
        <v>3.53</v>
      </c>
      <c r="D3">
        <v>0</v>
      </c>
      <c r="E3">
        <v>0</v>
      </c>
      <c r="F3" s="2">
        <v>0</v>
      </c>
      <c r="G3">
        <v>0</v>
      </c>
      <c r="H3">
        <f t="shared" ref="H3:H25" si="0">AVERAGE(D3:G3)</f>
        <v>0</v>
      </c>
      <c r="I3">
        <f t="shared" ref="I3:I25" si="1">STDEVPA(D3:G3)</f>
        <v>0</v>
      </c>
      <c r="J3">
        <v>0</v>
      </c>
      <c r="K3">
        <v>0</v>
      </c>
      <c r="L3">
        <f t="shared" ref="L3:L25" si="2">AVERAGE(J3:K3)</f>
        <v>0</v>
      </c>
      <c r="M3">
        <f t="shared" ref="M3:M25" si="3">STDEVPA(J3:K3)</f>
        <v>0</v>
      </c>
      <c r="N3">
        <v>0</v>
      </c>
      <c r="O3">
        <v>0</v>
      </c>
      <c r="Q3">
        <f t="shared" ref="Q3:Q25" si="4">AVERAGE(N3:P3)</f>
        <v>0</v>
      </c>
      <c r="R3">
        <f t="shared" ref="R3:R25" si="5">STDEVPA(N3:P3)</f>
        <v>0</v>
      </c>
    </row>
    <row r="4" spans="1:18" x14ac:dyDescent="0.25">
      <c r="A4" s="2" t="s">
        <v>33</v>
      </c>
      <c r="B4" s="2">
        <v>5</v>
      </c>
      <c r="C4" s="2">
        <v>3.16</v>
      </c>
      <c r="D4">
        <v>0</v>
      </c>
      <c r="E4">
        <v>0</v>
      </c>
      <c r="F4" s="2">
        <v>0</v>
      </c>
      <c r="G4">
        <v>0</v>
      </c>
      <c r="H4">
        <f t="shared" si="0"/>
        <v>0</v>
      </c>
      <c r="I4">
        <f t="shared" si="1"/>
        <v>0</v>
      </c>
      <c r="J4">
        <v>0</v>
      </c>
      <c r="K4">
        <v>0</v>
      </c>
      <c r="L4">
        <f t="shared" si="2"/>
        <v>0</v>
      </c>
      <c r="M4">
        <f t="shared" si="3"/>
        <v>0</v>
      </c>
      <c r="N4">
        <v>0</v>
      </c>
      <c r="O4">
        <v>0</v>
      </c>
      <c r="Q4">
        <f t="shared" si="4"/>
        <v>0</v>
      </c>
      <c r="R4">
        <f t="shared" si="5"/>
        <v>0</v>
      </c>
    </row>
    <row r="5" spans="1:18" x14ac:dyDescent="0.25">
      <c r="A5" s="2" t="s">
        <v>35</v>
      </c>
      <c r="B5" s="2">
        <v>5</v>
      </c>
      <c r="C5" s="2">
        <v>3.36</v>
      </c>
      <c r="D5" s="2">
        <v>27500000</v>
      </c>
      <c r="E5" s="2">
        <v>15000000</v>
      </c>
      <c r="F5" s="2"/>
      <c r="H5">
        <f t="shared" si="0"/>
        <v>21250000</v>
      </c>
      <c r="I5">
        <f t="shared" si="1"/>
        <v>6250000</v>
      </c>
      <c r="J5">
        <v>46000000</v>
      </c>
      <c r="K5">
        <v>75000000</v>
      </c>
      <c r="L5">
        <f t="shared" si="2"/>
        <v>60500000</v>
      </c>
      <c r="M5">
        <f t="shared" si="3"/>
        <v>14500000</v>
      </c>
      <c r="N5">
        <v>46500000</v>
      </c>
      <c r="Q5">
        <f t="shared" si="4"/>
        <v>46500000</v>
      </c>
      <c r="R5">
        <f t="shared" si="5"/>
        <v>0</v>
      </c>
    </row>
    <row r="6" spans="1:18" x14ac:dyDescent="0.25">
      <c r="A6" s="2" t="s">
        <v>36</v>
      </c>
      <c r="B6" s="2">
        <v>5</v>
      </c>
      <c r="C6" s="2">
        <v>3.2</v>
      </c>
      <c r="D6" s="2">
        <v>23500000</v>
      </c>
      <c r="E6" s="2">
        <v>40000000</v>
      </c>
      <c r="F6" s="2"/>
      <c r="H6">
        <f t="shared" si="0"/>
        <v>31750000</v>
      </c>
      <c r="I6">
        <f t="shared" si="1"/>
        <v>8250000</v>
      </c>
      <c r="J6">
        <v>30000000</v>
      </c>
      <c r="L6">
        <f t="shared" si="2"/>
        <v>30000000</v>
      </c>
      <c r="M6">
        <f t="shared" si="3"/>
        <v>0</v>
      </c>
      <c r="N6">
        <v>43500000</v>
      </c>
      <c r="Q6">
        <f t="shared" si="4"/>
        <v>43500000</v>
      </c>
      <c r="R6">
        <f t="shared" si="5"/>
        <v>0</v>
      </c>
    </row>
    <row r="7" spans="1:18" x14ac:dyDescent="0.25">
      <c r="A7" s="2" t="s">
        <v>37</v>
      </c>
      <c r="B7" s="2">
        <v>5</v>
      </c>
      <c r="C7" s="2">
        <v>3.16</v>
      </c>
      <c r="D7" s="2">
        <v>18000000</v>
      </c>
      <c r="E7" s="2">
        <v>15000000</v>
      </c>
      <c r="F7" s="2"/>
      <c r="H7">
        <f t="shared" si="0"/>
        <v>16500000</v>
      </c>
      <c r="I7">
        <f t="shared" si="1"/>
        <v>1500000</v>
      </c>
      <c r="J7">
        <v>60000000</v>
      </c>
      <c r="L7">
        <f t="shared" si="2"/>
        <v>60000000</v>
      </c>
      <c r="M7">
        <f t="shared" si="3"/>
        <v>0</v>
      </c>
      <c r="N7">
        <v>60500000</v>
      </c>
      <c r="O7">
        <v>10000000</v>
      </c>
      <c r="Q7">
        <f t="shared" si="4"/>
        <v>35250000</v>
      </c>
      <c r="R7">
        <f t="shared" si="5"/>
        <v>25250000</v>
      </c>
    </row>
    <row r="8" spans="1:18" x14ac:dyDescent="0.25">
      <c r="A8" s="2" t="s">
        <v>34</v>
      </c>
      <c r="B8" s="2">
        <v>5</v>
      </c>
      <c r="C8" s="2">
        <v>3.53</v>
      </c>
      <c r="D8" s="2">
        <v>27500000</v>
      </c>
      <c r="E8" s="2">
        <v>6000000</v>
      </c>
      <c r="F8" s="2">
        <v>5000000</v>
      </c>
      <c r="H8">
        <f t="shared" si="0"/>
        <v>12833333.333333334</v>
      </c>
      <c r="I8">
        <f t="shared" si="1"/>
        <v>10378931.651293509</v>
      </c>
      <c r="J8">
        <v>31500000</v>
      </c>
      <c r="K8">
        <v>7000000</v>
      </c>
      <c r="L8">
        <f t="shared" si="2"/>
        <v>19250000</v>
      </c>
      <c r="M8">
        <f t="shared" si="3"/>
        <v>12250000</v>
      </c>
      <c r="N8">
        <v>61000000</v>
      </c>
      <c r="O8">
        <v>35000000</v>
      </c>
      <c r="Q8">
        <f t="shared" si="4"/>
        <v>48000000</v>
      </c>
      <c r="R8">
        <f t="shared" si="5"/>
        <v>13000000</v>
      </c>
    </row>
    <row r="9" spans="1:18" x14ac:dyDescent="0.25">
      <c r="A9" s="2" t="s">
        <v>38</v>
      </c>
      <c r="B9" s="2">
        <v>5</v>
      </c>
      <c r="C9" s="2">
        <v>3.06</v>
      </c>
      <c r="D9" s="2">
        <v>33500000</v>
      </c>
      <c r="E9" s="2">
        <v>8000000</v>
      </c>
      <c r="F9" s="2">
        <v>20000000</v>
      </c>
      <c r="H9">
        <f t="shared" si="0"/>
        <v>20500000</v>
      </c>
      <c r="I9">
        <f t="shared" si="1"/>
        <v>10416333.32799983</v>
      </c>
      <c r="J9">
        <v>9500000</v>
      </c>
      <c r="K9">
        <v>15000000</v>
      </c>
      <c r="L9">
        <f t="shared" si="2"/>
        <v>12250000</v>
      </c>
      <c r="M9">
        <f t="shared" si="3"/>
        <v>2750000</v>
      </c>
      <c r="N9">
        <v>49000000</v>
      </c>
      <c r="O9">
        <v>30000000</v>
      </c>
      <c r="Q9">
        <f t="shared" si="4"/>
        <v>39500000</v>
      </c>
      <c r="R9">
        <f t="shared" si="5"/>
        <v>9500000</v>
      </c>
    </row>
    <row r="10" spans="1:18" x14ac:dyDescent="0.25">
      <c r="A10" s="2" t="s">
        <v>39</v>
      </c>
      <c r="B10" s="2">
        <v>5</v>
      </c>
      <c r="C10" s="2">
        <v>3.35</v>
      </c>
      <c r="D10" s="2">
        <v>29000000</v>
      </c>
      <c r="E10" s="2">
        <v>11500000</v>
      </c>
      <c r="F10" s="2">
        <v>10000000</v>
      </c>
      <c r="H10">
        <f t="shared" si="0"/>
        <v>16833333.333333332</v>
      </c>
      <c r="I10">
        <f t="shared" si="1"/>
        <v>8624899.3552904073</v>
      </c>
      <c r="J10">
        <v>21000000</v>
      </c>
      <c r="L10">
        <f t="shared" si="2"/>
        <v>21000000</v>
      </c>
      <c r="M10">
        <f t="shared" si="3"/>
        <v>0</v>
      </c>
      <c r="N10">
        <v>53500000</v>
      </c>
      <c r="O10">
        <v>40000000</v>
      </c>
      <c r="Q10">
        <f t="shared" si="4"/>
        <v>46750000</v>
      </c>
      <c r="R10">
        <f t="shared" si="5"/>
        <v>6750000</v>
      </c>
    </row>
    <row r="11" spans="1:18" x14ac:dyDescent="0.25">
      <c r="A11" s="2" t="s">
        <v>40</v>
      </c>
      <c r="B11" s="2">
        <v>5</v>
      </c>
      <c r="C11" s="1">
        <v>4.03</v>
      </c>
      <c r="D11" s="2"/>
      <c r="E11" s="2">
        <v>4350000</v>
      </c>
      <c r="F11" s="2">
        <v>7500000</v>
      </c>
      <c r="H11">
        <f t="shared" si="0"/>
        <v>5925000</v>
      </c>
      <c r="I11">
        <f t="shared" si="1"/>
        <v>1575000</v>
      </c>
      <c r="J11">
        <v>27000000</v>
      </c>
      <c r="K11">
        <v>35000000</v>
      </c>
      <c r="L11">
        <f t="shared" si="2"/>
        <v>31000000</v>
      </c>
      <c r="M11">
        <f t="shared" si="3"/>
        <v>4000000</v>
      </c>
      <c r="N11">
        <v>8850000</v>
      </c>
      <c r="O11">
        <v>14000000</v>
      </c>
      <c r="Q11">
        <f t="shared" si="4"/>
        <v>11425000</v>
      </c>
      <c r="R11">
        <f t="shared" si="5"/>
        <v>2575000</v>
      </c>
    </row>
    <row r="12" spans="1:18" x14ac:dyDescent="0.25">
      <c r="A12" s="2" t="s">
        <v>41</v>
      </c>
      <c r="B12" s="2">
        <v>5</v>
      </c>
      <c r="C12" s="1">
        <v>3.25</v>
      </c>
      <c r="D12" s="2">
        <v>610000</v>
      </c>
      <c r="E12" s="2">
        <v>1650000</v>
      </c>
      <c r="F12" s="2">
        <v>2500000</v>
      </c>
      <c r="H12">
        <f t="shared" si="0"/>
        <v>1586666.6666666667</v>
      </c>
      <c r="I12">
        <f t="shared" si="1"/>
        <v>772887.80269555002</v>
      </c>
      <c r="J12">
        <v>35000000</v>
      </c>
      <c r="L12">
        <f t="shared" si="2"/>
        <v>35000000</v>
      </c>
      <c r="M12">
        <f t="shared" si="3"/>
        <v>0</v>
      </c>
      <c r="N12">
        <v>7800000</v>
      </c>
      <c r="O12">
        <v>8500000</v>
      </c>
      <c r="P12">
        <v>5000000</v>
      </c>
      <c r="Q12">
        <f t="shared" si="4"/>
        <v>7100000</v>
      </c>
      <c r="R12">
        <f t="shared" si="5"/>
        <v>1512172.8296285006</v>
      </c>
    </row>
    <row r="13" spans="1:18" x14ac:dyDescent="0.25">
      <c r="A13" s="2" t="s">
        <v>42</v>
      </c>
      <c r="B13" s="2">
        <v>5</v>
      </c>
      <c r="C13" s="1">
        <v>3.24</v>
      </c>
      <c r="D13" s="2">
        <v>505000</v>
      </c>
      <c r="E13" s="2">
        <v>2250000</v>
      </c>
      <c r="F13" s="2">
        <v>4000000</v>
      </c>
      <c r="G13">
        <v>5000000</v>
      </c>
      <c r="H13">
        <f t="shared" si="0"/>
        <v>2938750</v>
      </c>
      <c r="I13">
        <f t="shared" si="1"/>
        <v>1715555.2126061113</v>
      </c>
      <c r="J13">
        <v>35000000</v>
      </c>
      <c r="L13">
        <f t="shared" si="2"/>
        <v>35000000</v>
      </c>
      <c r="M13">
        <f t="shared" si="3"/>
        <v>0</v>
      </c>
      <c r="N13">
        <v>7100000</v>
      </c>
      <c r="O13">
        <v>11000000</v>
      </c>
      <c r="Q13">
        <f t="shared" si="4"/>
        <v>9050000</v>
      </c>
      <c r="R13">
        <f t="shared" si="5"/>
        <v>1950000</v>
      </c>
    </row>
    <row r="14" spans="1:18" x14ac:dyDescent="0.25">
      <c r="A14" s="2" t="s">
        <v>43</v>
      </c>
      <c r="B14" s="2">
        <v>5.0199999999999996</v>
      </c>
      <c r="C14" s="2">
        <v>4.6500000000000004</v>
      </c>
      <c r="D14" s="2">
        <v>4150000</v>
      </c>
      <c r="E14" s="2">
        <v>1450000</v>
      </c>
      <c r="F14" s="2"/>
      <c r="H14">
        <f t="shared" si="0"/>
        <v>2800000</v>
      </c>
      <c r="I14">
        <f t="shared" si="1"/>
        <v>1350000</v>
      </c>
      <c r="J14">
        <v>4700000</v>
      </c>
      <c r="K14">
        <v>140000000</v>
      </c>
      <c r="L14">
        <f t="shared" si="2"/>
        <v>72350000</v>
      </c>
      <c r="M14">
        <f t="shared" si="3"/>
        <v>67650000</v>
      </c>
      <c r="N14">
        <v>4150000</v>
      </c>
      <c r="O14">
        <v>90000000</v>
      </c>
      <c r="Q14">
        <f t="shared" si="4"/>
        <v>47075000</v>
      </c>
      <c r="R14">
        <f t="shared" si="5"/>
        <v>42925000</v>
      </c>
    </row>
    <row r="15" spans="1:18" x14ac:dyDescent="0.25">
      <c r="A15" s="2" t="s">
        <v>44</v>
      </c>
      <c r="B15" s="2">
        <v>4.99</v>
      </c>
      <c r="C15" s="2">
        <v>4.37</v>
      </c>
      <c r="D15" s="2">
        <v>3300000</v>
      </c>
      <c r="E15" s="2">
        <v>550000</v>
      </c>
      <c r="F15" s="2"/>
      <c r="H15">
        <f t="shared" si="0"/>
        <v>1925000</v>
      </c>
      <c r="I15">
        <f t="shared" si="1"/>
        <v>1375000</v>
      </c>
      <c r="J15">
        <v>2850000</v>
      </c>
      <c r="K15">
        <v>55000000</v>
      </c>
      <c r="L15">
        <f t="shared" si="2"/>
        <v>28925000</v>
      </c>
      <c r="M15">
        <f t="shared" si="3"/>
        <v>26075000</v>
      </c>
      <c r="N15">
        <v>4300000</v>
      </c>
      <c r="O15">
        <v>50000000</v>
      </c>
      <c r="Q15">
        <f t="shared" si="4"/>
        <v>27150000</v>
      </c>
      <c r="R15">
        <f t="shared" si="5"/>
        <v>22850000</v>
      </c>
    </row>
    <row r="16" spans="1:18" x14ac:dyDescent="0.25">
      <c r="A16" s="2" t="s">
        <v>45</v>
      </c>
      <c r="B16" s="2">
        <v>4.9800000000000004</v>
      </c>
      <c r="C16" s="2">
        <v>4.7699999999999996</v>
      </c>
      <c r="D16">
        <v>3442500</v>
      </c>
      <c r="E16" s="2">
        <v>1282500</v>
      </c>
      <c r="F16" s="2"/>
      <c r="H16">
        <f t="shared" si="0"/>
        <v>2362500</v>
      </c>
      <c r="I16">
        <f t="shared" si="1"/>
        <v>1080000</v>
      </c>
      <c r="J16">
        <v>71682500</v>
      </c>
      <c r="K16">
        <v>29592500</v>
      </c>
      <c r="L16">
        <f t="shared" si="2"/>
        <v>50637500</v>
      </c>
      <c r="M16">
        <f t="shared" si="3"/>
        <v>21045000</v>
      </c>
      <c r="N16">
        <v>3950000</v>
      </c>
      <c r="O16">
        <v>70275000</v>
      </c>
      <c r="Q16">
        <f t="shared" si="4"/>
        <v>37112500</v>
      </c>
      <c r="R16">
        <f t="shared" si="5"/>
        <v>33162500</v>
      </c>
    </row>
    <row r="17" spans="1:18" x14ac:dyDescent="0.25">
      <c r="A17" s="2" t="s">
        <v>46</v>
      </c>
      <c r="B17" s="2">
        <v>5</v>
      </c>
      <c r="C17" s="2">
        <v>4.3600000000000003</v>
      </c>
      <c r="D17" s="2">
        <v>50500000</v>
      </c>
      <c r="E17" s="2">
        <v>165000000</v>
      </c>
      <c r="F17" s="2"/>
      <c r="H17">
        <f t="shared" si="0"/>
        <v>107750000</v>
      </c>
      <c r="I17">
        <f t="shared" si="1"/>
        <v>57250000</v>
      </c>
      <c r="J17">
        <v>19000000</v>
      </c>
      <c r="K17">
        <v>25000000</v>
      </c>
      <c r="L17">
        <f t="shared" si="2"/>
        <v>22000000</v>
      </c>
      <c r="M17">
        <f t="shared" si="3"/>
        <v>3000000</v>
      </c>
      <c r="N17">
        <v>49500000</v>
      </c>
      <c r="O17">
        <v>50000000</v>
      </c>
      <c r="Q17">
        <f t="shared" si="4"/>
        <v>49750000</v>
      </c>
      <c r="R17">
        <f t="shared" si="5"/>
        <v>250000</v>
      </c>
    </row>
    <row r="18" spans="1:18" x14ac:dyDescent="0.25">
      <c r="A18" s="2" t="s">
        <v>47</v>
      </c>
      <c r="B18" s="2">
        <v>5</v>
      </c>
      <c r="C18" s="2">
        <v>4.43</v>
      </c>
      <c r="D18" s="2">
        <v>40000000</v>
      </c>
      <c r="E18" s="2">
        <v>135000000</v>
      </c>
      <c r="F18" s="2"/>
      <c r="H18">
        <f t="shared" si="0"/>
        <v>87500000</v>
      </c>
      <c r="I18">
        <f t="shared" si="1"/>
        <v>47500000</v>
      </c>
      <c r="J18">
        <v>21500000</v>
      </c>
      <c r="K18">
        <v>35000000</v>
      </c>
      <c r="L18">
        <f t="shared" si="2"/>
        <v>28250000</v>
      </c>
      <c r="M18">
        <f t="shared" si="3"/>
        <v>6750000</v>
      </c>
      <c r="N18">
        <v>37000000</v>
      </c>
      <c r="O18">
        <v>40000000</v>
      </c>
      <c r="Q18">
        <f t="shared" si="4"/>
        <v>38500000</v>
      </c>
      <c r="R18">
        <f t="shared" si="5"/>
        <v>1500000</v>
      </c>
    </row>
    <row r="19" spans="1:18" x14ac:dyDescent="0.25">
      <c r="A19" s="2" t="s">
        <v>48</v>
      </c>
      <c r="B19" s="2">
        <v>5.01</v>
      </c>
      <c r="C19" s="2">
        <v>4.74</v>
      </c>
      <c r="D19" s="2">
        <v>56000000</v>
      </c>
      <c r="E19" s="2">
        <v>155000000</v>
      </c>
      <c r="F19" s="2"/>
      <c r="H19">
        <f t="shared" si="0"/>
        <v>105500000</v>
      </c>
      <c r="I19">
        <f t="shared" si="1"/>
        <v>49500000</v>
      </c>
      <c r="J19">
        <v>23000000</v>
      </c>
      <c r="K19">
        <v>30000000</v>
      </c>
      <c r="L19">
        <f t="shared" si="2"/>
        <v>26500000</v>
      </c>
      <c r="M19">
        <f t="shared" si="3"/>
        <v>3500000</v>
      </c>
      <c r="N19">
        <v>44500000</v>
      </c>
      <c r="O19">
        <v>55000000</v>
      </c>
      <c r="Q19">
        <f t="shared" si="4"/>
        <v>49750000</v>
      </c>
      <c r="R19">
        <f t="shared" si="5"/>
        <v>5250000</v>
      </c>
    </row>
    <row r="20" spans="1:18" x14ac:dyDescent="0.25">
      <c r="A20" s="2" t="s">
        <v>49</v>
      </c>
      <c r="B20" s="2">
        <v>5.01</v>
      </c>
      <c r="C20" s="2">
        <v>4.57</v>
      </c>
      <c r="D20" s="2">
        <v>28500000</v>
      </c>
      <c r="E20" s="2">
        <v>145000000</v>
      </c>
      <c r="F20" s="2"/>
      <c r="H20">
        <f t="shared" si="0"/>
        <v>86750000</v>
      </c>
      <c r="I20">
        <f t="shared" si="1"/>
        <v>58250000</v>
      </c>
      <c r="J20">
        <v>32000000</v>
      </c>
      <c r="K20">
        <v>20000000</v>
      </c>
      <c r="L20">
        <f t="shared" si="2"/>
        <v>26000000</v>
      </c>
      <c r="M20">
        <f t="shared" si="3"/>
        <v>6000000</v>
      </c>
      <c r="N20">
        <v>36000000</v>
      </c>
      <c r="O20">
        <v>40000000</v>
      </c>
      <c r="Q20">
        <f t="shared" si="4"/>
        <v>38000000</v>
      </c>
      <c r="R20">
        <f t="shared" si="5"/>
        <v>2000000</v>
      </c>
    </row>
    <row r="21" spans="1:18" x14ac:dyDescent="0.25">
      <c r="A21" s="2" t="s">
        <v>50</v>
      </c>
      <c r="B21" s="2">
        <v>5.0199999999999996</v>
      </c>
      <c r="C21" s="2">
        <v>4.1900000000000004</v>
      </c>
      <c r="D21" s="2">
        <v>25500000</v>
      </c>
      <c r="E21" s="2">
        <v>105000000</v>
      </c>
      <c r="F21" s="2"/>
      <c r="H21">
        <f t="shared" si="0"/>
        <v>65250000</v>
      </c>
      <c r="I21">
        <f t="shared" si="1"/>
        <v>39750000</v>
      </c>
      <c r="J21">
        <v>29000000</v>
      </c>
      <c r="K21">
        <v>45000000</v>
      </c>
      <c r="L21">
        <f t="shared" si="2"/>
        <v>37000000</v>
      </c>
      <c r="M21">
        <f t="shared" si="3"/>
        <v>8000000</v>
      </c>
      <c r="N21">
        <v>44500000</v>
      </c>
      <c r="O21">
        <v>110000000</v>
      </c>
      <c r="Q21">
        <f t="shared" si="4"/>
        <v>77250000</v>
      </c>
      <c r="R21">
        <f t="shared" si="5"/>
        <v>32750000</v>
      </c>
    </row>
    <row r="22" spans="1:18" x14ac:dyDescent="0.25">
      <c r="A22" s="2" t="s">
        <v>51</v>
      </c>
      <c r="B22" s="2">
        <v>5.0199999999999996</v>
      </c>
      <c r="C22" s="2">
        <v>4.68</v>
      </c>
      <c r="D22" s="2">
        <v>43500000</v>
      </c>
      <c r="E22" s="2">
        <v>125000000</v>
      </c>
      <c r="F22" s="2"/>
      <c r="H22">
        <f t="shared" si="0"/>
        <v>84250000</v>
      </c>
      <c r="I22">
        <f t="shared" si="1"/>
        <v>40750000</v>
      </c>
      <c r="J22">
        <v>38000000</v>
      </c>
      <c r="K22">
        <v>60000000</v>
      </c>
      <c r="L22">
        <f t="shared" si="2"/>
        <v>49000000</v>
      </c>
      <c r="M22">
        <f t="shared" si="3"/>
        <v>11000000</v>
      </c>
      <c r="N22">
        <v>39500000</v>
      </c>
      <c r="O22">
        <v>40000000</v>
      </c>
      <c r="Q22">
        <f t="shared" si="4"/>
        <v>39750000</v>
      </c>
      <c r="R22">
        <f t="shared" si="5"/>
        <v>250000</v>
      </c>
    </row>
    <row r="23" spans="1:18" x14ac:dyDescent="0.25">
      <c r="A23" s="2" t="s">
        <v>52</v>
      </c>
      <c r="B23" s="1">
        <v>5.01</v>
      </c>
      <c r="C23" s="1">
        <v>4.3499999999999996</v>
      </c>
      <c r="D23" s="2">
        <v>1055000</v>
      </c>
      <c r="E23" s="2">
        <v>4050000</v>
      </c>
      <c r="F23" s="2">
        <v>19500000</v>
      </c>
      <c r="G23">
        <v>10000000</v>
      </c>
      <c r="H23">
        <f t="shared" si="0"/>
        <v>8651250</v>
      </c>
      <c r="I23">
        <f t="shared" si="1"/>
        <v>7042531.8378762053</v>
      </c>
      <c r="J23">
        <v>34500000</v>
      </c>
      <c r="K23">
        <v>70000000</v>
      </c>
      <c r="L23">
        <f t="shared" si="2"/>
        <v>52250000</v>
      </c>
      <c r="M23">
        <f t="shared" si="3"/>
        <v>17750000</v>
      </c>
      <c r="N23">
        <v>38500000</v>
      </c>
      <c r="O23">
        <v>80000000</v>
      </c>
      <c r="Q23">
        <f t="shared" si="4"/>
        <v>59250000</v>
      </c>
      <c r="R23">
        <f t="shared" si="5"/>
        <v>20750000</v>
      </c>
    </row>
    <row r="24" spans="1:18" x14ac:dyDescent="0.25">
      <c r="A24" s="2" t="s">
        <v>53</v>
      </c>
      <c r="B24" s="1">
        <v>5.01</v>
      </c>
      <c r="C24" s="1">
        <v>3.98</v>
      </c>
      <c r="D24" s="2">
        <v>805000</v>
      </c>
      <c r="E24" s="2">
        <v>3400000</v>
      </c>
      <c r="F24" s="2">
        <v>16500000</v>
      </c>
      <c r="G24">
        <v>15000000</v>
      </c>
      <c r="H24">
        <f t="shared" si="0"/>
        <v>8926250</v>
      </c>
      <c r="I24">
        <f t="shared" si="1"/>
        <v>6905546.1179764774</v>
      </c>
      <c r="J24">
        <v>210000000</v>
      </c>
      <c r="L24">
        <f t="shared" si="2"/>
        <v>210000000</v>
      </c>
      <c r="M24">
        <f t="shared" si="3"/>
        <v>0</v>
      </c>
      <c r="N24">
        <v>45500000</v>
      </c>
      <c r="O24">
        <v>30000000</v>
      </c>
      <c r="Q24">
        <f t="shared" si="4"/>
        <v>37750000</v>
      </c>
      <c r="R24">
        <f t="shared" si="5"/>
        <v>7750000</v>
      </c>
    </row>
    <row r="25" spans="1:18" x14ac:dyDescent="0.25">
      <c r="A25" s="2" t="s">
        <v>54</v>
      </c>
      <c r="B25" s="1">
        <v>5.0199999999999996</v>
      </c>
      <c r="C25" s="1">
        <v>4.22</v>
      </c>
      <c r="D25" s="2">
        <v>860000</v>
      </c>
      <c r="E25" s="2">
        <v>3650000</v>
      </c>
      <c r="F25" s="2">
        <v>13500000</v>
      </c>
      <c r="G25">
        <v>15000000</v>
      </c>
      <c r="H25">
        <f t="shared" si="0"/>
        <v>8252500</v>
      </c>
      <c r="I25">
        <f t="shared" si="1"/>
        <v>6101169.457571229</v>
      </c>
      <c r="J25">
        <v>40500000</v>
      </c>
      <c r="K25">
        <v>100000000</v>
      </c>
      <c r="L25">
        <f t="shared" si="2"/>
        <v>70250000</v>
      </c>
      <c r="M25">
        <f t="shared" si="3"/>
        <v>29750000</v>
      </c>
      <c r="N25">
        <v>49000000</v>
      </c>
      <c r="O25">
        <v>70000000</v>
      </c>
      <c r="Q25">
        <f t="shared" si="4"/>
        <v>59500000</v>
      </c>
      <c r="R25">
        <f t="shared" si="5"/>
        <v>10500000</v>
      </c>
    </row>
    <row r="26" spans="1:18" x14ac:dyDescent="0.25">
      <c r="A26" s="2"/>
      <c r="B26" s="2"/>
      <c r="C26" s="2"/>
      <c r="D26" s="2"/>
      <c r="E26" s="2"/>
      <c r="F26" s="2"/>
    </row>
    <row r="27" spans="1:18" x14ac:dyDescent="0.25">
      <c r="A27" s="2"/>
      <c r="B27" s="2"/>
      <c r="C27" s="2"/>
      <c r="D27" s="2"/>
      <c r="E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Phot. activity &amp; bac. count</vt:lpstr>
      <vt:lpstr>Weight and biochemical analysis</vt:lpstr>
      <vt:lpstr> Rugulopteryx degradation assay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2024-10-28T08:08:42Z</dcterms:created>
  <dcterms:modified xsi:type="dcterms:W3CDTF">2024-10-28T15:10:16Z</dcterms:modified>
</cp:coreProperties>
</file>